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iriegundershoffen-my.sharepoint.com/personal/valerie_lopez_gundershoffen_fr/Documents/Covid19/SERVICETECHNIQUE/Marchés Publics et consultations/2026-2030 Accord cadre énergie et marchés subséquents/DCE Accord cadre_V DEF/Documents modifiés (remis sur AMP)/"/>
    </mc:Choice>
  </mc:AlternateContent>
  <xr:revisionPtr revIDLastSave="2" documentId="13_ncr:1_{BF604513-9467-485E-9106-73304946F51D}" xr6:coauthVersionLast="47" xr6:coauthVersionMax="47" xr10:uidLastSave="{D1B6E753-3F7D-4A39-AB81-BAA48C56B761}"/>
  <bookViews>
    <workbookView xWindow="-108" yWindow="-108" windowWidth="23256" windowHeight="12456" firstSheet="1" activeTab="2" xr2:uid="{00000000-000D-0000-FFFF-FFFF00000000}"/>
  </bookViews>
  <sheets>
    <sheet name="Informations générales" sheetId="2" state="hidden" r:id="rId1"/>
    <sheet name="BPU" sheetId="6" r:id="rId2"/>
    <sheet name="DQE Énergie Active" sheetId="3" r:id="rId3"/>
    <sheet name=" Acheminement non contractuel" sheetId="4" r:id="rId4"/>
  </sheets>
  <definedNames>
    <definedName name="Capacité_Electricité">'Informations générales'!$C$15:$C$101</definedName>
    <definedName name="Coef_Energie">'Informations générales'!$Q$20:$Q$38</definedName>
    <definedName name="Coef_Energie_BT_3_36">'Informations générales'!$X$30:$X$38</definedName>
    <definedName name="Coef_Energie_BTSUP36">'Informations générales'!$X$24:$X$29</definedName>
    <definedName name="Coef_Energie_VT_HTA">'Informations générales'!$X$20:$X$23</definedName>
    <definedName name="Coef_Puissance">'Informations générales'!$Q$3:$Q$17</definedName>
    <definedName name="Coef_Puissance_VT_BT_3_36">'Informations générales'!$X$11:$X$17</definedName>
    <definedName name="Coef_Puissance_VT_BTSUP36">'Informations générales'!$X$7:$X$10</definedName>
    <definedName name="Coef_Puissance_VT_HTA">'Informations générales'!$X$3:$X$6</definedName>
    <definedName name="Date_rattachement" localSheetId="3">'Informations générales'!$D$5:$D$5</definedName>
    <definedName name="Date_rattachement">'Informations générales'!$D$5:$D$5</definedName>
    <definedName name="Date_remise_offre" localSheetId="3">'Informations générales'!$D$7:$D$7</definedName>
    <definedName name="Date_remise_offre">'Informations générales'!$D$7:$D$7</definedName>
    <definedName name="Debut_ligne_pdl" localSheetId="3">' Acheminement non contractuel'!$A$7</definedName>
    <definedName name="Debut_ligne_pdl">'DQE Énergie Active'!$A$7</definedName>
    <definedName name="Energie_HC_HCH">'Informations générales'!$T$20:$T$38</definedName>
    <definedName name="Energie_HCE">'Informations générales'!$V$20:$V$38</definedName>
    <definedName name="Energie_HP_HPH">'Informations générales'!$S$20:$S$38</definedName>
    <definedName name="Energie_HPE">'Informations générales'!$U$20:$U$38</definedName>
    <definedName name="Energie_Pointe">'Informations générales'!$R$20:$R$38</definedName>
    <definedName name="Fin_ligne_pdl" localSheetId="3">' Acheminement non contractuel'!$A$54</definedName>
    <definedName name="Fin_ligne_pdl">'DQE Énergie Active'!$A$54</definedName>
    <definedName name="FTA_Info">'DQE Énergie Active'!$I$8:$I$53</definedName>
    <definedName name="Heure_rattachement" localSheetId="3">'Informations générales'!$E$5:$E$5</definedName>
    <definedName name="Heure_rattachement">'Informations générales'!$E$5:$E$5</definedName>
    <definedName name="Heure_remise_offre" localSheetId="3">'Informations générales'!$E$7:$E$7</definedName>
    <definedName name="Heure_remise_offre">'Informations générales'!$E$7:$E$7</definedName>
    <definedName name="Marché_début" localSheetId="3">'Informations générales'!$D$3:$D$3</definedName>
    <definedName name="Marché_début">'Informations générales'!$D$3:$D$3</definedName>
    <definedName name="Marché_début_heure" localSheetId="3">'Informations générales'!$E$3:$E$3</definedName>
    <definedName name="Marché_début_heure">'Informations générales'!$E$3:$E$3</definedName>
    <definedName name="Marché_fin" localSheetId="3">'Informations générales'!$D$4:$D$4</definedName>
    <definedName name="Marché_fin">'Informations générales'!$D$4:$D$4</definedName>
    <definedName name="Marché_fin_heure" localSheetId="3">'Informations générales'!$E$4:$E$4</definedName>
    <definedName name="Marché_fin_heure">'Informations générales'!$E$4:$E$4</definedName>
    <definedName name="Nom_client" localSheetId="3">'Informations générales'!$H$5</definedName>
    <definedName name="Nom_client">'Informations générales'!$H$5</definedName>
    <definedName name="Prix_CEE">BPU!$Q$8</definedName>
    <definedName name="Prix_EA_HCE">BPU!$P$9:$P$27</definedName>
    <definedName name="Prix_EA_HCH">BPU!$N$9:$N$27</definedName>
    <definedName name="Prix_EA_HPE">BPU!$O$9:$O$27</definedName>
    <definedName name="Prix_EA_HPH">BPU!$M$9:$M$27</definedName>
    <definedName name="Prix_EA_Pointe">BPU!$L$9:$L$27</definedName>
    <definedName name="Prix_MC_HCE">BPU!$K$9:$K$27</definedName>
    <definedName name="Prix_MC_HCH">BPU!$I$9:$I$27</definedName>
    <definedName name="Prix_MC_HPE">BPU!$J$9:$J$27</definedName>
    <definedName name="Prix_MC_HPH">BPU!$H$9:$H$27</definedName>
    <definedName name="Prix_MC_Pointe">BPU!$G$9:$G$27</definedName>
    <definedName name="Puisance_HC_HCH">'Informations générales'!$T$3:$T$17</definedName>
    <definedName name="Puissance_HCE">'Informations générales'!$V$3:$V$17</definedName>
    <definedName name="Puissance_HP_HPH">'Informations générales'!$S$3:$S$17</definedName>
    <definedName name="Puissance_HPE">'Informations générales'!$U$3:$U$17</definedName>
    <definedName name="Puissance_Pointe">'Informations générales'!$R$3:$R$17</definedName>
    <definedName name="Ref_CARD">'Informations générales'!$M$4:$M$6</definedName>
    <definedName name="Ref_CC">'Informations générales'!$M$15:$M$17</definedName>
    <definedName name="Ref_Contrat_Unique">'Informations générales'!$M$8:$M$10</definedName>
    <definedName name="Synthèse_FTA">BPU!$E$9:$E$27</definedName>
    <definedName name="Taxe_Elec" localSheetId="3">'Informations générales'!$D$15:$D$101</definedName>
    <definedName name="Taxe_Elec">'Informations générales'!$D$16:$D$18</definedName>
    <definedName name="Tension_Raccordement">'DQE Énergie Active'!$H$8:$H$53</definedName>
    <definedName name="Type_Accord_cadre" localSheetId="3">'Informations générales'!$H$10:$H$10</definedName>
    <definedName name="Type_Accord_cadre">'Informations générales'!$H$10:$H$10</definedName>
    <definedName name="Type_Contrat">'Informations générales'!$H$8</definedName>
    <definedName name="Type_Raccordement">'Informations générales'!$C$16:$C$18</definedName>
    <definedName name="Validite_remise_offre" localSheetId="3">'Informations générales'!$E$8:$E$8</definedName>
    <definedName name="Validite_remise_offre">'Informations générales'!$E$8:$E$8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53" i="3" l="1"/>
  <c r="AZ53" i="3" s="1"/>
  <c r="AT53" i="3"/>
  <c r="AU53" i="3" s="1"/>
  <c r="AP53" i="3" a="1"/>
  <c r="AP53" i="3" s="1"/>
  <c r="AO53" i="3" a="1"/>
  <c r="AO53" i="3" s="1"/>
  <c r="AN53" i="3" a="1"/>
  <c r="AN53" i="3" s="1"/>
  <c r="AM53" i="3"/>
  <c r="AM53" i="3" a="1"/>
  <c r="AY52" i="3"/>
  <c r="AZ52" i="3" s="1"/>
  <c r="AT52" i="3"/>
  <c r="AU52" i="3" s="1"/>
  <c r="AP52" i="3"/>
  <c r="AP52" i="3" a="1"/>
  <c r="AO52" i="3"/>
  <c r="AO52" i="3" a="1"/>
  <c r="AN52" i="3" a="1"/>
  <c r="AN52" i="3" s="1"/>
  <c r="AM52" i="3" a="1"/>
  <c r="AM52" i="3" s="1"/>
  <c r="AY51" i="3"/>
  <c r="AZ51" i="3" s="1"/>
  <c r="AT51" i="3"/>
  <c r="AU51" i="3" s="1"/>
  <c r="AP51" i="3" a="1"/>
  <c r="AP51" i="3" s="1"/>
  <c r="AO51" i="3" a="1"/>
  <c r="AO51" i="3" s="1"/>
  <c r="AN51" i="3" a="1"/>
  <c r="AN51" i="3" s="1"/>
  <c r="AM51" i="3" a="1"/>
  <c r="AM51" i="3" s="1"/>
  <c r="AQ51" i="3" s="1"/>
  <c r="AY50" i="3"/>
  <c r="AZ50" i="3" s="1"/>
  <c r="AU50" i="3"/>
  <c r="AT50" i="3"/>
  <c r="AP50" i="3" a="1"/>
  <c r="AP50" i="3" s="1"/>
  <c r="AO50" i="3" a="1"/>
  <c r="AO50" i="3" s="1"/>
  <c r="AN50" i="3" a="1"/>
  <c r="AN50" i="3" s="1"/>
  <c r="AM50" i="3" a="1"/>
  <c r="AM50" i="3" s="1"/>
  <c r="AZ49" i="3"/>
  <c r="AY49" i="3"/>
  <c r="AT49" i="3"/>
  <c r="AU49" i="3" s="1"/>
  <c r="AP49" i="3" a="1"/>
  <c r="AP49" i="3" s="1"/>
  <c r="AO49" i="3" a="1"/>
  <c r="AO49" i="3" s="1"/>
  <c r="AN49" i="3" a="1"/>
  <c r="AN49" i="3" s="1"/>
  <c r="AM49" i="3"/>
  <c r="AM49" i="3" a="1"/>
  <c r="AY48" i="3"/>
  <c r="AZ48" i="3" s="1"/>
  <c r="AT48" i="3"/>
  <c r="AU48" i="3" s="1"/>
  <c r="AP48" i="3" a="1"/>
  <c r="AP48" i="3" s="1"/>
  <c r="AO48" i="3"/>
  <c r="AO48" i="3" a="1"/>
  <c r="AN48" i="3" a="1"/>
  <c r="AN48" i="3" s="1"/>
  <c r="AM48" i="3" a="1"/>
  <c r="AM48" i="3" s="1"/>
  <c r="AY47" i="3"/>
  <c r="AZ47" i="3" s="1"/>
  <c r="AT47" i="3"/>
  <c r="AU47" i="3" s="1"/>
  <c r="AP47" i="3" a="1"/>
  <c r="AP47" i="3" s="1"/>
  <c r="AO47" i="3" a="1"/>
  <c r="AO47" i="3" s="1"/>
  <c r="AN47" i="3" a="1"/>
  <c r="AN47" i="3" s="1"/>
  <c r="AM47" i="3" a="1"/>
  <c r="AM47" i="3" s="1"/>
  <c r="AY46" i="3"/>
  <c r="AZ46" i="3" s="1"/>
  <c r="AU46" i="3"/>
  <c r="AT46" i="3"/>
  <c r="AP46" i="3" a="1"/>
  <c r="AP46" i="3" s="1"/>
  <c r="AO46" i="3" a="1"/>
  <c r="AO46" i="3" s="1"/>
  <c r="AN46" i="3" a="1"/>
  <c r="AN46" i="3" s="1"/>
  <c r="AM46" i="3" a="1"/>
  <c r="AM46" i="3" s="1"/>
  <c r="AZ45" i="3"/>
  <c r="AY45" i="3"/>
  <c r="AT45" i="3"/>
  <c r="AU45" i="3" s="1"/>
  <c r="AP45" i="3" a="1"/>
  <c r="AP45" i="3" s="1"/>
  <c r="AO45" i="3" a="1"/>
  <c r="AO45" i="3" s="1"/>
  <c r="AN45" i="3"/>
  <c r="AQ45" i="3" s="1"/>
  <c r="AN45" i="3" a="1"/>
  <c r="AM45" i="3"/>
  <c r="AM45" i="3" a="1"/>
  <c r="AY44" i="3"/>
  <c r="AZ44" i="3" s="1"/>
  <c r="AT44" i="3"/>
  <c r="AU44" i="3" s="1"/>
  <c r="AP44" i="3" a="1"/>
  <c r="AP44" i="3" s="1"/>
  <c r="AO44" i="3"/>
  <c r="AO44" i="3" a="1"/>
  <c r="AN44" i="3" a="1"/>
  <c r="AN44" i="3" s="1"/>
  <c r="AM44" i="3" a="1"/>
  <c r="AM44" i="3" s="1"/>
  <c r="AY43" i="3"/>
  <c r="AZ43" i="3" s="1"/>
  <c r="AT43" i="3"/>
  <c r="AU43" i="3" s="1"/>
  <c r="AP43" i="3" a="1"/>
  <c r="AP43" i="3" s="1"/>
  <c r="AO43" i="3" a="1"/>
  <c r="AO43" i="3" s="1"/>
  <c r="AN43" i="3" a="1"/>
  <c r="AN43" i="3" s="1"/>
  <c r="AM43" i="3" a="1"/>
  <c r="AM43" i="3" s="1"/>
  <c r="AY42" i="3"/>
  <c r="AZ42" i="3" s="1"/>
  <c r="AU42" i="3"/>
  <c r="AT42" i="3"/>
  <c r="AP42" i="3" a="1"/>
  <c r="AP42" i="3" s="1"/>
  <c r="AO42" i="3" a="1"/>
  <c r="AO42" i="3" s="1"/>
  <c r="AN42" i="3" a="1"/>
  <c r="AN42" i="3" s="1"/>
  <c r="AM42" i="3" a="1"/>
  <c r="AM42" i="3" s="1"/>
  <c r="AZ41" i="3"/>
  <c r="AY41" i="3"/>
  <c r="AT41" i="3"/>
  <c r="AU41" i="3" s="1"/>
  <c r="AP41" i="3" a="1"/>
  <c r="AP41" i="3" s="1"/>
  <c r="AO41" i="3" a="1"/>
  <c r="AO41" i="3" s="1"/>
  <c r="AN41" i="3" a="1"/>
  <c r="AN41" i="3" s="1"/>
  <c r="AM41" i="3"/>
  <c r="AM41" i="3" a="1"/>
  <c r="AY40" i="3"/>
  <c r="AZ40" i="3" s="1"/>
  <c r="AT40" i="3"/>
  <c r="AU40" i="3" s="1"/>
  <c r="AP40" i="3" a="1"/>
  <c r="AP40" i="3" s="1"/>
  <c r="AO40" i="3"/>
  <c r="AO40" i="3" a="1"/>
  <c r="AN40" i="3" a="1"/>
  <c r="AN40" i="3" s="1"/>
  <c r="AM40" i="3" a="1"/>
  <c r="AM40" i="3" s="1"/>
  <c r="AY39" i="3"/>
  <c r="AZ39" i="3" s="1"/>
  <c r="AT39" i="3"/>
  <c r="AU39" i="3" s="1"/>
  <c r="AP39" i="3" a="1"/>
  <c r="AP39" i="3" s="1"/>
  <c r="AO39" i="3" a="1"/>
  <c r="AO39" i="3" s="1"/>
  <c r="AN39" i="3" a="1"/>
  <c r="AN39" i="3" s="1"/>
  <c r="AM39" i="3" a="1"/>
  <c r="AM39" i="3" s="1"/>
  <c r="AQ39" i="3" s="1"/>
  <c r="AY38" i="3"/>
  <c r="AZ38" i="3" s="1"/>
  <c r="AU38" i="3"/>
  <c r="AT38" i="3"/>
  <c r="AP38" i="3" a="1"/>
  <c r="AP38" i="3" s="1"/>
  <c r="AO38" i="3" a="1"/>
  <c r="AO38" i="3" s="1"/>
  <c r="AN38" i="3" a="1"/>
  <c r="AN38" i="3" s="1"/>
  <c r="AM38" i="3" a="1"/>
  <c r="AM38" i="3" s="1"/>
  <c r="AZ37" i="3"/>
  <c r="AY37" i="3"/>
  <c r="AT37" i="3"/>
  <c r="AU37" i="3" s="1"/>
  <c r="AP37" i="3" a="1"/>
  <c r="AP37" i="3" s="1"/>
  <c r="AO37" i="3" a="1"/>
  <c r="AO37" i="3" s="1"/>
  <c r="AN37" i="3" a="1"/>
  <c r="AN37" i="3" s="1"/>
  <c r="AM37" i="3"/>
  <c r="AQ37" i="3" s="1"/>
  <c r="AM37" i="3" a="1"/>
  <c r="AY36" i="3"/>
  <c r="AZ36" i="3" s="1"/>
  <c r="AT36" i="3"/>
  <c r="AU36" i="3" s="1"/>
  <c r="AP36" i="3" a="1"/>
  <c r="AP36" i="3" s="1"/>
  <c r="AO36" i="3"/>
  <c r="AO36" i="3" a="1"/>
  <c r="AN36" i="3" a="1"/>
  <c r="AN36" i="3" s="1"/>
  <c r="AM36" i="3" a="1"/>
  <c r="AM36" i="3" s="1"/>
  <c r="AY35" i="3"/>
  <c r="AZ35" i="3" s="1"/>
  <c r="AT35" i="3"/>
  <c r="AU35" i="3" s="1"/>
  <c r="AP35" i="3" a="1"/>
  <c r="AP35" i="3" s="1"/>
  <c r="AO35" i="3" a="1"/>
  <c r="AO35" i="3" s="1"/>
  <c r="AN35" i="3" a="1"/>
  <c r="AN35" i="3" s="1"/>
  <c r="AM35" i="3" a="1"/>
  <c r="AM35" i="3" s="1"/>
  <c r="AQ35" i="3" s="1"/>
  <c r="AY34" i="3"/>
  <c r="AZ34" i="3" s="1"/>
  <c r="AU34" i="3"/>
  <c r="AT34" i="3"/>
  <c r="AP34" i="3" a="1"/>
  <c r="AP34" i="3" s="1"/>
  <c r="AO34" i="3" a="1"/>
  <c r="AO34" i="3" s="1"/>
  <c r="AN34" i="3" a="1"/>
  <c r="AN34" i="3" s="1"/>
  <c r="AM34" i="3" a="1"/>
  <c r="AM34" i="3" s="1"/>
  <c r="AZ33" i="3"/>
  <c r="AY33" i="3"/>
  <c r="AT33" i="3"/>
  <c r="AU33" i="3" s="1"/>
  <c r="AP33" i="3" a="1"/>
  <c r="AP33" i="3" s="1"/>
  <c r="AO33" i="3" a="1"/>
  <c r="AO33" i="3" s="1"/>
  <c r="AN33" i="3"/>
  <c r="AQ33" i="3" s="1"/>
  <c r="AN33" i="3" a="1"/>
  <c r="AM33" i="3"/>
  <c r="AM33" i="3" a="1"/>
  <c r="AY32" i="3"/>
  <c r="AZ32" i="3" s="1"/>
  <c r="AT32" i="3"/>
  <c r="AU32" i="3" s="1"/>
  <c r="AP32" i="3"/>
  <c r="AP32" i="3" a="1"/>
  <c r="AO32" i="3"/>
  <c r="AO32" i="3" a="1"/>
  <c r="AN32" i="3" a="1"/>
  <c r="AN32" i="3" s="1"/>
  <c r="AM32" i="3" a="1"/>
  <c r="AM32" i="3" s="1"/>
  <c r="AY31" i="3"/>
  <c r="AZ31" i="3" s="1"/>
  <c r="AT31" i="3"/>
  <c r="AU31" i="3" s="1"/>
  <c r="AP31" i="3" a="1"/>
  <c r="AP31" i="3" s="1"/>
  <c r="AO31" i="3" a="1"/>
  <c r="AO31" i="3" s="1"/>
  <c r="AN31" i="3" a="1"/>
  <c r="AN31" i="3" s="1"/>
  <c r="AM31" i="3" a="1"/>
  <c r="AM31" i="3" s="1"/>
  <c r="AQ31" i="3" s="1"/>
  <c r="AY30" i="3"/>
  <c r="AZ30" i="3" s="1"/>
  <c r="AU30" i="3"/>
  <c r="AT30" i="3"/>
  <c r="AP30" i="3" a="1"/>
  <c r="AP30" i="3" s="1"/>
  <c r="AO30" i="3" a="1"/>
  <c r="AO30" i="3" s="1"/>
  <c r="AN30" i="3" a="1"/>
  <c r="AN30" i="3" s="1"/>
  <c r="AM30" i="3" a="1"/>
  <c r="AM30" i="3" s="1"/>
  <c r="AZ29" i="3"/>
  <c r="AY29" i="3"/>
  <c r="AT29" i="3"/>
  <c r="AU29" i="3" s="1"/>
  <c r="AQ29" i="3"/>
  <c r="AP29" i="3" a="1"/>
  <c r="AP29" i="3" s="1"/>
  <c r="AO29" i="3" a="1"/>
  <c r="AO29" i="3" s="1"/>
  <c r="AN29" i="3"/>
  <c r="AN29" i="3" a="1"/>
  <c r="AM29" i="3"/>
  <c r="AM29" i="3" a="1"/>
  <c r="AY28" i="3"/>
  <c r="AZ28" i="3" s="1"/>
  <c r="AT28" i="3"/>
  <c r="AU28" i="3" s="1"/>
  <c r="AP28" i="3" a="1"/>
  <c r="AP28" i="3" s="1"/>
  <c r="AO28" i="3"/>
  <c r="AO28" i="3" a="1"/>
  <c r="AN28" i="3" a="1"/>
  <c r="AN28" i="3" s="1"/>
  <c r="AM28" i="3" a="1"/>
  <c r="AM28" i="3" s="1"/>
  <c r="AP27" i="3" a="1"/>
  <c r="AP27" i="3" s="1"/>
  <c r="AO27" i="3" a="1"/>
  <c r="AO27" i="3" s="1"/>
  <c r="AN27" i="3" a="1"/>
  <c r="AN27" i="3" s="1"/>
  <c r="AM27" i="3" a="1"/>
  <c r="AM27" i="3" s="1"/>
  <c r="AY26" i="3"/>
  <c r="AZ26" i="3" s="1"/>
  <c r="AU26" i="3"/>
  <c r="AT26" i="3"/>
  <c r="AP26" i="3" a="1"/>
  <c r="AP26" i="3" s="1"/>
  <c r="AO26" i="3" a="1"/>
  <c r="AO26" i="3" s="1"/>
  <c r="AN26" i="3" a="1"/>
  <c r="AN26" i="3" s="1"/>
  <c r="AM26" i="3" a="1"/>
  <c r="AM26" i="3" s="1"/>
  <c r="AZ25" i="3"/>
  <c r="AY25" i="3"/>
  <c r="AT25" i="3"/>
  <c r="AU25" i="3" s="1"/>
  <c r="AP25" i="3" a="1"/>
  <c r="AP25" i="3" s="1"/>
  <c r="AO25" i="3" a="1"/>
  <c r="AO25" i="3" s="1"/>
  <c r="AN25" i="3" a="1"/>
  <c r="AN25" i="3" s="1"/>
  <c r="AQ25" i="3" s="1"/>
  <c r="AM25" i="3"/>
  <c r="AM25" i="3" a="1"/>
  <c r="AY24" i="3"/>
  <c r="AZ24" i="3" s="1"/>
  <c r="AT24" i="3"/>
  <c r="AU24" i="3" s="1"/>
  <c r="AP24" i="3" a="1"/>
  <c r="AP24" i="3" s="1"/>
  <c r="AO24" i="3"/>
  <c r="AO24" i="3" a="1"/>
  <c r="AN24" i="3" a="1"/>
  <c r="AN24" i="3" s="1"/>
  <c r="AM24" i="3" a="1"/>
  <c r="AM24" i="3" s="1"/>
  <c r="AY23" i="3"/>
  <c r="AZ23" i="3" s="1"/>
  <c r="AT23" i="3"/>
  <c r="AU23" i="3" s="1"/>
  <c r="AP23" i="3" a="1"/>
  <c r="AP23" i="3" s="1"/>
  <c r="AO23" i="3" a="1"/>
  <c r="AO23" i="3" s="1"/>
  <c r="AN23" i="3" a="1"/>
  <c r="AN23" i="3" s="1"/>
  <c r="AM23" i="3" a="1"/>
  <c r="AM23" i="3" s="1"/>
  <c r="AQ23" i="3" s="1"/>
  <c r="AY22" i="3"/>
  <c r="AZ22" i="3" s="1"/>
  <c r="AU22" i="3"/>
  <c r="AT22" i="3"/>
  <c r="AP22" i="3" a="1"/>
  <c r="AP22" i="3" s="1"/>
  <c r="AO22" i="3" a="1"/>
  <c r="AO22" i="3" s="1"/>
  <c r="AN22" i="3" a="1"/>
  <c r="AN22" i="3" s="1"/>
  <c r="AM22" i="3" a="1"/>
  <c r="AM22" i="3" s="1"/>
  <c r="AZ21" i="3"/>
  <c r="AY21" i="3"/>
  <c r="AT21" i="3"/>
  <c r="AU21" i="3" s="1"/>
  <c r="AP21" i="3" a="1"/>
  <c r="AP21" i="3" s="1"/>
  <c r="AO21" i="3" a="1"/>
  <c r="AO21" i="3" s="1"/>
  <c r="AN21" i="3" a="1"/>
  <c r="AN21" i="3" s="1"/>
  <c r="AM21" i="3"/>
  <c r="AM21" i="3" a="1"/>
  <c r="AY20" i="3"/>
  <c r="AZ20" i="3" s="1"/>
  <c r="AT20" i="3"/>
  <c r="AU20" i="3" s="1"/>
  <c r="AP20" i="3"/>
  <c r="AP20" i="3" a="1"/>
  <c r="AO20" i="3"/>
  <c r="AO20" i="3" a="1"/>
  <c r="AN20" i="3" a="1"/>
  <c r="AN20" i="3" s="1"/>
  <c r="AM20" i="3" a="1"/>
  <c r="AM20" i="3" s="1"/>
  <c r="AY19" i="3"/>
  <c r="AZ19" i="3" s="1"/>
  <c r="AT19" i="3"/>
  <c r="AU19" i="3" s="1"/>
  <c r="AP19" i="3" a="1"/>
  <c r="AP19" i="3" s="1"/>
  <c r="AO19" i="3" a="1"/>
  <c r="AO19" i="3" s="1"/>
  <c r="AN19" i="3" a="1"/>
  <c r="AN19" i="3" s="1"/>
  <c r="AM19" i="3" a="1"/>
  <c r="AM19" i="3" s="1"/>
  <c r="AQ19" i="3" s="1"/>
  <c r="AY18" i="3"/>
  <c r="AZ18" i="3" s="1"/>
  <c r="AU18" i="3"/>
  <c r="AT18" i="3"/>
  <c r="AP18" i="3" a="1"/>
  <c r="AP18" i="3" s="1"/>
  <c r="AO18" i="3" a="1"/>
  <c r="AO18" i="3" s="1"/>
  <c r="AN18" i="3" a="1"/>
  <c r="AN18" i="3" s="1"/>
  <c r="AM18" i="3" a="1"/>
  <c r="AM18" i="3" s="1"/>
  <c r="AZ17" i="3"/>
  <c r="AY17" i="3"/>
  <c r="AT17" i="3"/>
  <c r="AU17" i="3" s="1"/>
  <c r="AP17" i="3" a="1"/>
  <c r="AP17" i="3" s="1"/>
  <c r="AO17" i="3" a="1"/>
  <c r="AO17" i="3" s="1"/>
  <c r="AN17" i="3" a="1"/>
  <c r="AN17" i="3" s="1"/>
  <c r="AM17" i="3"/>
  <c r="AM17" i="3" a="1"/>
  <c r="AY16" i="3"/>
  <c r="AZ16" i="3" s="1"/>
  <c r="AT16" i="3"/>
  <c r="AU16" i="3" s="1"/>
  <c r="AP16" i="3" a="1"/>
  <c r="AP16" i="3" s="1"/>
  <c r="AO16" i="3"/>
  <c r="AO16" i="3" a="1"/>
  <c r="AN16" i="3" a="1"/>
  <c r="AN16" i="3" s="1"/>
  <c r="AM16" i="3" a="1"/>
  <c r="AM16" i="3" s="1"/>
  <c r="AY15" i="3"/>
  <c r="AZ15" i="3" s="1"/>
  <c r="AT15" i="3"/>
  <c r="AU15" i="3" s="1"/>
  <c r="AP15" i="3" a="1"/>
  <c r="AP15" i="3" s="1"/>
  <c r="AO15" i="3" a="1"/>
  <c r="AO15" i="3" s="1"/>
  <c r="AN15" i="3" a="1"/>
  <c r="AN15" i="3" s="1"/>
  <c r="AM15" i="3" a="1"/>
  <c r="AM15" i="3" s="1"/>
  <c r="AY14" i="3"/>
  <c r="AZ14" i="3" s="1"/>
  <c r="AU14" i="3"/>
  <c r="AT14" i="3"/>
  <c r="AP14" i="3" a="1"/>
  <c r="AP14" i="3" s="1"/>
  <c r="AO14" i="3" a="1"/>
  <c r="AO14" i="3" s="1"/>
  <c r="AN14" i="3" a="1"/>
  <c r="AN14" i="3" s="1"/>
  <c r="AM14" i="3" a="1"/>
  <c r="AM14" i="3" s="1"/>
  <c r="AZ13" i="3"/>
  <c r="AY13" i="3"/>
  <c r="AT13" i="3"/>
  <c r="AU13" i="3" s="1"/>
  <c r="AP13" i="3" a="1"/>
  <c r="AP13" i="3" s="1"/>
  <c r="AO13" i="3" a="1"/>
  <c r="AO13" i="3" s="1"/>
  <c r="AN13" i="3" a="1"/>
  <c r="AN13" i="3" s="1"/>
  <c r="AM13" i="3"/>
  <c r="AQ13" i="3" s="1"/>
  <c r="AM13" i="3" a="1"/>
  <c r="AY12" i="3"/>
  <c r="AZ12" i="3" s="1"/>
  <c r="AT12" i="3"/>
  <c r="AU12" i="3" s="1"/>
  <c r="AP12" i="3"/>
  <c r="AP12" i="3" a="1"/>
  <c r="AO12" i="3"/>
  <c r="AO12" i="3" a="1"/>
  <c r="AN12" i="3" a="1"/>
  <c r="AN12" i="3" s="1"/>
  <c r="AM12" i="3" a="1"/>
  <c r="AM12" i="3" s="1"/>
  <c r="AY11" i="3"/>
  <c r="AZ11" i="3" s="1"/>
  <c r="AT11" i="3"/>
  <c r="AU11" i="3" s="1"/>
  <c r="AP11" i="3" a="1"/>
  <c r="AP11" i="3" s="1"/>
  <c r="AO11" i="3" a="1"/>
  <c r="AO11" i="3" s="1"/>
  <c r="AN11" i="3" a="1"/>
  <c r="AN11" i="3" s="1"/>
  <c r="AM11" i="3"/>
  <c r="AQ11" i="3" s="1"/>
  <c r="AM11" i="3" a="1"/>
  <c r="AY10" i="3"/>
  <c r="AZ10" i="3" s="1"/>
  <c r="AU10" i="3"/>
  <c r="AT10" i="3"/>
  <c r="AP10" i="3" a="1"/>
  <c r="AP10" i="3" s="1"/>
  <c r="AO10" i="3" a="1"/>
  <c r="AO10" i="3" s="1"/>
  <c r="AN10" i="3" a="1"/>
  <c r="AN10" i="3" s="1"/>
  <c r="AM10" i="3" a="1"/>
  <c r="AM10" i="3" s="1"/>
  <c r="AZ9" i="3"/>
  <c r="AY9" i="3"/>
  <c r="AT9" i="3"/>
  <c r="AU9" i="3" s="1"/>
  <c r="AP9" i="3"/>
  <c r="AP9" i="3" a="1"/>
  <c r="AO9" i="3" a="1"/>
  <c r="AO9" i="3" s="1"/>
  <c r="AN9" i="3" a="1"/>
  <c r="AN9" i="3" s="1"/>
  <c r="AM9" i="3"/>
  <c r="AQ9" i="3" s="1"/>
  <c r="AM9" i="3" a="1"/>
  <c r="S53" i="4"/>
  <c r="R53" i="4"/>
  <c r="Q53" i="4"/>
  <c r="P53" i="4"/>
  <c r="O53" i="4"/>
  <c r="T53" i="4" s="1"/>
  <c r="X53" i="4" s="1" a="1"/>
  <c r="X53" i="4" s="1"/>
  <c r="Y53" i="4" s="1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A53" i="4"/>
  <c r="S52" i="4"/>
  <c r="R52" i="4"/>
  <c r="Q52" i="4"/>
  <c r="P52" i="4"/>
  <c r="O52" i="4"/>
  <c r="T52" i="4" s="1"/>
  <c r="X52" i="4" s="1" a="1"/>
  <c r="X52" i="4" s="1"/>
  <c r="Y52" i="4" s="1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A52" i="4"/>
  <c r="S51" i="4"/>
  <c r="R51" i="4"/>
  <c r="Q51" i="4"/>
  <c r="P51" i="4"/>
  <c r="O51" i="4"/>
  <c r="T51" i="4" s="1"/>
  <c r="X51" i="4" s="1" a="1"/>
  <c r="X51" i="4" s="1"/>
  <c r="Y51" i="4" s="1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51" i="4"/>
  <c r="S50" i="4"/>
  <c r="R50" i="4"/>
  <c r="Q50" i="4"/>
  <c r="P50" i="4"/>
  <c r="O50" i="4"/>
  <c r="T50" i="4" s="1"/>
  <c r="X50" i="4" s="1" a="1"/>
  <c r="X50" i="4" s="1"/>
  <c r="Y50" i="4" s="1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A50" i="4"/>
  <c r="T49" i="4"/>
  <c r="X49" i="4" s="1" a="1"/>
  <c r="X49" i="4" s="1"/>
  <c r="Y49" i="4" s="1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49" i="4"/>
  <c r="S48" i="4"/>
  <c r="R48" i="4"/>
  <c r="Q48" i="4"/>
  <c r="P48" i="4"/>
  <c r="O48" i="4"/>
  <c r="T48" i="4" s="1"/>
  <c r="X48" i="4" s="1" a="1"/>
  <c r="X48" i="4" s="1"/>
  <c r="Y48" i="4" s="1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48" i="4"/>
  <c r="S47" i="4"/>
  <c r="R47" i="4"/>
  <c r="T47" i="4" s="1"/>
  <c r="X47" i="4" s="1" a="1"/>
  <c r="X47" i="4" s="1"/>
  <c r="Y47" i="4" s="1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A47" i="4"/>
  <c r="S46" i="4"/>
  <c r="R46" i="4"/>
  <c r="Q46" i="4"/>
  <c r="P46" i="4"/>
  <c r="O46" i="4"/>
  <c r="T46" i="4" s="1"/>
  <c r="X46" i="4" s="1" a="1"/>
  <c r="X46" i="4" s="1"/>
  <c r="Y46" i="4" s="1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A46" i="4"/>
  <c r="S45" i="4"/>
  <c r="R45" i="4"/>
  <c r="Q45" i="4"/>
  <c r="P45" i="4"/>
  <c r="T45" i="4" s="1"/>
  <c r="X45" i="4" s="1" a="1"/>
  <c r="X45" i="4" s="1"/>
  <c r="Y45" i="4" s="1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A45" i="4"/>
  <c r="S44" i="4"/>
  <c r="R44" i="4"/>
  <c r="Q44" i="4"/>
  <c r="P44" i="4"/>
  <c r="O44" i="4"/>
  <c r="T44" i="4" s="1"/>
  <c r="X44" i="4" s="1" a="1"/>
  <c r="X44" i="4" s="1"/>
  <c r="Y44" i="4" s="1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44" i="4"/>
  <c r="S43" i="4"/>
  <c r="R43" i="4"/>
  <c r="Q43" i="4"/>
  <c r="P43" i="4"/>
  <c r="O43" i="4"/>
  <c r="T43" i="4" s="1"/>
  <c r="X43" i="4" s="1" a="1"/>
  <c r="X43" i="4" s="1"/>
  <c r="Y43" i="4" s="1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A43" i="4"/>
  <c r="S42" i="4"/>
  <c r="R42" i="4"/>
  <c r="Q42" i="4"/>
  <c r="P42" i="4"/>
  <c r="O42" i="4"/>
  <c r="T42" i="4" s="1"/>
  <c r="X42" i="4" s="1" a="1"/>
  <c r="X42" i="4" s="1"/>
  <c r="Y42" i="4" s="1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A42" i="4"/>
  <c r="S41" i="4"/>
  <c r="R41" i="4"/>
  <c r="Q41" i="4"/>
  <c r="P41" i="4"/>
  <c r="O41" i="4"/>
  <c r="T41" i="4" s="1"/>
  <c r="X41" i="4" s="1" a="1"/>
  <c r="X41" i="4" s="1"/>
  <c r="Y41" i="4" s="1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A41" i="4"/>
  <c r="S40" i="4"/>
  <c r="T40" i="4" s="1"/>
  <c r="X40" i="4" s="1" a="1"/>
  <c r="X40" i="4" s="1"/>
  <c r="Y40" i="4" s="1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40" i="4"/>
  <c r="S39" i="4"/>
  <c r="R39" i="4"/>
  <c r="Q39" i="4"/>
  <c r="P39" i="4"/>
  <c r="O39" i="4"/>
  <c r="T39" i="4" s="1"/>
  <c r="X39" i="4" s="1" a="1"/>
  <c r="X39" i="4" s="1"/>
  <c r="Y39" i="4" s="1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39" i="4"/>
  <c r="S38" i="4"/>
  <c r="R38" i="4"/>
  <c r="Q38" i="4"/>
  <c r="T38" i="4" s="1"/>
  <c r="X38" i="4" s="1" a="1"/>
  <c r="X38" i="4" s="1"/>
  <c r="Y38" i="4" s="1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A38" i="4"/>
  <c r="S37" i="4"/>
  <c r="R37" i="4"/>
  <c r="Q37" i="4"/>
  <c r="P37" i="4"/>
  <c r="O37" i="4"/>
  <c r="T37" i="4" s="1"/>
  <c r="X37" i="4" s="1" a="1"/>
  <c r="X37" i="4" s="1"/>
  <c r="Y37" i="4" s="1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37" i="4"/>
  <c r="S36" i="4"/>
  <c r="R36" i="4"/>
  <c r="Q36" i="4"/>
  <c r="P36" i="4"/>
  <c r="O36" i="4"/>
  <c r="T36" i="4" s="1"/>
  <c r="X36" i="4" s="1" a="1"/>
  <c r="X36" i="4" s="1"/>
  <c r="Y36" i="4" s="1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36" i="4"/>
  <c r="S35" i="4"/>
  <c r="R35" i="4"/>
  <c r="Q35" i="4"/>
  <c r="P35" i="4"/>
  <c r="O35" i="4"/>
  <c r="T35" i="4" s="1"/>
  <c r="X35" i="4" s="1" a="1"/>
  <c r="X35" i="4" s="1"/>
  <c r="Y35" i="4" s="1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A35" i="4"/>
  <c r="S34" i="4"/>
  <c r="R34" i="4"/>
  <c r="Q34" i="4"/>
  <c r="P34" i="4"/>
  <c r="O34" i="4"/>
  <c r="T34" i="4" s="1"/>
  <c r="X34" i="4" s="1" a="1"/>
  <c r="X34" i="4" s="1"/>
  <c r="Y34" i="4" s="1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A34" i="4"/>
  <c r="T33" i="4"/>
  <c r="X33" i="4" s="1" a="1"/>
  <c r="X33" i="4" s="1"/>
  <c r="Y33" i="4" s="1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A33" i="4"/>
  <c r="S32" i="4"/>
  <c r="R32" i="4"/>
  <c r="Q32" i="4"/>
  <c r="P32" i="4"/>
  <c r="O32" i="4"/>
  <c r="T32" i="4" s="1"/>
  <c r="X32" i="4" s="1" a="1"/>
  <c r="X32" i="4" s="1"/>
  <c r="Y32" i="4" s="1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32" i="4"/>
  <c r="S31" i="4"/>
  <c r="R31" i="4"/>
  <c r="T31" i="4" s="1"/>
  <c r="X31" i="4" s="1" a="1"/>
  <c r="X31" i="4" s="1"/>
  <c r="Y31" i="4" s="1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31" i="4"/>
  <c r="S30" i="4"/>
  <c r="R30" i="4"/>
  <c r="Q30" i="4"/>
  <c r="P30" i="4"/>
  <c r="O30" i="4"/>
  <c r="T30" i="4" s="1"/>
  <c r="X30" i="4" s="1" a="1"/>
  <c r="X30" i="4" s="1"/>
  <c r="Y30" i="4" s="1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30" i="4"/>
  <c r="S29" i="4"/>
  <c r="R29" i="4"/>
  <c r="Q29" i="4"/>
  <c r="P29" i="4"/>
  <c r="T29" i="4" s="1"/>
  <c r="X29" i="4" s="1" a="1"/>
  <c r="X29" i="4" s="1"/>
  <c r="Y29" i="4" s="1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A29" i="4"/>
  <c r="S28" i="4"/>
  <c r="R28" i="4"/>
  <c r="Q28" i="4"/>
  <c r="P28" i="4"/>
  <c r="O28" i="4"/>
  <c r="T28" i="4" s="1"/>
  <c r="X28" i="4" s="1" a="1"/>
  <c r="X28" i="4" s="1"/>
  <c r="Y28" i="4" s="1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28" i="4"/>
  <c r="S27" i="4"/>
  <c r="R27" i="4"/>
  <c r="Q27" i="4"/>
  <c r="P27" i="4"/>
  <c r="O27" i="4"/>
  <c r="T27" i="4" s="1"/>
  <c r="X27" i="4" s="1" a="1"/>
  <c r="X27" i="4" s="1"/>
  <c r="Y27" i="4" s="1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A27" i="4"/>
  <c r="S26" i="4"/>
  <c r="R26" i="4"/>
  <c r="Q26" i="4"/>
  <c r="P26" i="4"/>
  <c r="O26" i="4"/>
  <c r="T26" i="4" s="1"/>
  <c r="X26" i="4" s="1" a="1"/>
  <c r="X26" i="4" s="1"/>
  <c r="Y26" i="4" s="1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26" i="4"/>
  <c r="S25" i="4"/>
  <c r="R25" i="4"/>
  <c r="Q25" i="4"/>
  <c r="P25" i="4"/>
  <c r="O25" i="4"/>
  <c r="T25" i="4" s="1"/>
  <c r="X25" i="4" s="1" a="1"/>
  <c r="X25" i="4" s="1"/>
  <c r="Y25" i="4" s="1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25" i="4"/>
  <c r="S24" i="4"/>
  <c r="T24" i="4" s="1"/>
  <c r="X24" i="4" s="1" a="1"/>
  <c r="X24" i="4" s="1"/>
  <c r="Y24" i="4" s="1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24" i="4"/>
  <c r="S23" i="4"/>
  <c r="R23" i="4"/>
  <c r="Q23" i="4"/>
  <c r="P23" i="4"/>
  <c r="O23" i="4"/>
  <c r="T23" i="4" s="1"/>
  <c r="X23" i="4" s="1" a="1"/>
  <c r="X23" i="4" s="1"/>
  <c r="Y23" i="4" s="1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A23" i="4"/>
  <c r="S22" i="4"/>
  <c r="R22" i="4"/>
  <c r="Q22" i="4"/>
  <c r="T22" i="4" s="1"/>
  <c r="X22" i="4" s="1" a="1"/>
  <c r="X22" i="4" s="1"/>
  <c r="Y22" i="4" s="1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22" i="4"/>
  <c r="S21" i="4"/>
  <c r="R21" i="4"/>
  <c r="Q21" i="4"/>
  <c r="P21" i="4"/>
  <c r="O21" i="4"/>
  <c r="T21" i="4" s="1"/>
  <c r="X21" i="4" s="1" a="1"/>
  <c r="X21" i="4" s="1"/>
  <c r="Y21" i="4" s="1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A21" i="4"/>
  <c r="S20" i="4"/>
  <c r="R20" i="4"/>
  <c r="Q20" i="4"/>
  <c r="P20" i="4"/>
  <c r="O20" i="4"/>
  <c r="T20" i="4" s="1"/>
  <c r="X20" i="4" s="1" a="1"/>
  <c r="X20" i="4" s="1"/>
  <c r="Y20" i="4" s="1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A20" i="4"/>
  <c r="S19" i="4"/>
  <c r="R19" i="4"/>
  <c r="Q19" i="4"/>
  <c r="P19" i="4"/>
  <c r="O19" i="4"/>
  <c r="T19" i="4" s="1"/>
  <c r="X19" i="4" s="1" a="1"/>
  <c r="X19" i="4" s="1"/>
  <c r="Y19" i="4" s="1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A19" i="4"/>
  <c r="S18" i="4"/>
  <c r="R18" i="4"/>
  <c r="Q18" i="4"/>
  <c r="P18" i="4"/>
  <c r="O18" i="4"/>
  <c r="T18" i="4" s="1"/>
  <c r="X18" i="4" s="1" a="1"/>
  <c r="X18" i="4" s="1"/>
  <c r="Y18" i="4" s="1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A18" i="4"/>
  <c r="T17" i="4"/>
  <c r="X17" i="4" s="1" a="1"/>
  <c r="X17" i="4" s="1"/>
  <c r="Y17" i="4" s="1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A17" i="4"/>
  <c r="S16" i="4"/>
  <c r="R16" i="4"/>
  <c r="Q16" i="4"/>
  <c r="P16" i="4"/>
  <c r="O16" i="4"/>
  <c r="T16" i="4" s="1"/>
  <c r="X16" i="4" s="1" a="1"/>
  <c r="X16" i="4" s="1"/>
  <c r="Y16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16" i="4"/>
  <c r="S15" i="4"/>
  <c r="R15" i="4"/>
  <c r="T15" i="4" s="1"/>
  <c r="X15" i="4" s="1" a="1"/>
  <c r="X15" i="4" s="1"/>
  <c r="Y15" i="4" s="1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15" i="4"/>
  <c r="S14" i="4"/>
  <c r="R14" i="4"/>
  <c r="Q14" i="4"/>
  <c r="P14" i="4"/>
  <c r="O14" i="4"/>
  <c r="T14" i="4" s="1"/>
  <c r="X14" i="4" s="1" a="1"/>
  <c r="X14" i="4" s="1"/>
  <c r="Y14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14" i="4"/>
  <c r="S13" i="4"/>
  <c r="R13" i="4"/>
  <c r="Q13" i="4"/>
  <c r="P13" i="4"/>
  <c r="T13" i="4" s="1"/>
  <c r="X13" i="4" s="1" a="1"/>
  <c r="X13" i="4" s="1"/>
  <c r="Y13" i="4" s="1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A13" i="4"/>
  <c r="S12" i="4"/>
  <c r="R12" i="4"/>
  <c r="Q12" i="4"/>
  <c r="P12" i="4"/>
  <c r="O12" i="4"/>
  <c r="T12" i="4" s="1"/>
  <c r="X12" i="4" s="1" a="1"/>
  <c r="X12" i="4" s="1"/>
  <c r="Y12" i="4" s="1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A12" i="4"/>
  <c r="S11" i="4"/>
  <c r="R11" i="4"/>
  <c r="Q11" i="4"/>
  <c r="P11" i="4"/>
  <c r="O11" i="4"/>
  <c r="T11" i="4" s="1"/>
  <c r="X11" i="4" s="1" a="1"/>
  <c r="X11" i="4" s="1"/>
  <c r="Y11" i="4" s="1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A11" i="4"/>
  <c r="S10" i="4"/>
  <c r="R10" i="4"/>
  <c r="Q10" i="4"/>
  <c r="P10" i="4"/>
  <c r="O10" i="4"/>
  <c r="T10" i="4" s="1"/>
  <c r="X10" i="4" s="1" a="1"/>
  <c r="X10" i="4" s="1"/>
  <c r="Y10" i="4" s="1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A10" i="4"/>
  <c r="S9" i="4"/>
  <c r="R9" i="4"/>
  <c r="Q9" i="4"/>
  <c r="P9" i="4"/>
  <c r="O9" i="4"/>
  <c r="T9" i="4" s="1"/>
  <c r="X9" i="4" s="1" a="1"/>
  <c r="X9" i="4" s="1"/>
  <c r="Y9" i="4" s="1"/>
  <c r="N9" i="4"/>
  <c r="M9" i="4"/>
  <c r="L9" i="4"/>
  <c r="K9" i="4"/>
  <c r="J9" i="4"/>
  <c r="I9" i="4"/>
  <c r="H9" i="4"/>
  <c r="G9" i="4"/>
  <c r="F9" i="4"/>
  <c r="E9" i="4"/>
  <c r="D9" i="4"/>
  <c r="C9" i="4"/>
  <c r="B9" i="4"/>
  <c r="A9" i="4"/>
  <c r="AY27" i="3" l="1"/>
  <c r="AZ27" i="3" s="1"/>
  <c r="AQ49" i="3"/>
  <c r="AR9" i="3"/>
  <c r="AS9" i="3" s="1"/>
  <c r="AQ15" i="3"/>
  <c r="AR15" i="3"/>
  <c r="AS15" i="3" s="1"/>
  <c r="AR13" i="3"/>
  <c r="AS13" i="3" s="1"/>
  <c r="AQ17" i="3"/>
  <c r="AR17" i="3"/>
  <c r="AS17" i="3" s="1"/>
  <c r="AQ18" i="3"/>
  <c r="AR18" i="3" s="1"/>
  <c r="AR36" i="3"/>
  <c r="AS36" i="3" s="1"/>
  <c r="AQ36" i="3"/>
  <c r="AQ50" i="3"/>
  <c r="AR50" i="3" s="1"/>
  <c r="AR19" i="3"/>
  <c r="AS19" i="3" s="1"/>
  <c r="AQ27" i="3"/>
  <c r="AR27" i="3" s="1"/>
  <c r="AR45" i="3"/>
  <c r="AS45" i="3" s="1"/>
  <c r="AR51" i="3"/>
  <c r="AS51" i="3" s="1"/>
  <c r="AQ22" i="3"/>
  <c r="AR22" i="3" s="1"/>
  <c r="AQ40" i="3"/>
  <c r="AR40" i="3" s="1"/>
  <c r="AR46" i="3"/>
  <c r="AQ46" i="3"/>
  <c r="AQ44" i="3"/>
  <c r="AR44" i="3" s="1"/>
  <c r="AQ30" i="3"/>
  <c r="AR30" i="3" s="1"/>
  <c r="AR11" i="3"/>
  <c r="AS11" i="3" s="1"/>
  <c r="AR31" i="3"/>
  <c r="AS31" i="3" s="1"/>
  <c r="AQ34" i="3"/>
  <c r="AR34" i="3" s="1"/>
  <c r="AR29" i="3"/>
  <c r="AS29" i="3" s="1"/>
  <c r="AR35" i="3"/>
  <c r="AS35" i="3" s="1"/>
  <c r="AQ43" i="3"/>
  <c r="AR43" i="3" s="1"/>
  <c r="AS43" i="3" s="1"/>
  <c r="AQ32" i="3"/>
  <c r="AR32" i="3" s="1"/>
  <c r="AR23" i="3"/>
  <c r="AS23" i="3" s="1"/>
  <c r="AQ10" i="3"/>
  <c r="AR10" i="3" s="1"/>
  <c r="AQ16" i="3"/>
  <c r="AR16" i="3" s="1"/>
  <c r="AQ26" i="3"/>
  <c r="AR26" i="3" s="1"/>
  <c r="AQ52" i="3"/>
  <c r="AR52" i="3" s="1"/>
  <c r="AR14" i="3"/>
  <c r="AS14" i="3" s="1"/>
  <c r="AQ14" i="3"/>
  <c r="AQ24" i="3"/>
  <c r="AR24" i="3" s="1"/>
  <c r="AQ38" i="3"/>
  <c r="AR38" i="3" s="1"/>
  <c r="AR53" i="3"/>
  <c r="AS53" i="3" s="1"/>
  <c r="AR33" i="3"/>
  <c r="AS33" i="3" s="1"/>
  <c r="AR39" i="3"/>
  <c r="AS39" i="3" s="1"/>
  <c r="AQ47" i="3"/>
  <c r="AR47" i="3" s="1"/>
  <c r="AQ53" i="3"/>
  <c r="AR37" i="3"/>
  <c r="AS37" i="3" s="1"/>
  <c r="AQ12" i="3"/>
  <c r="AR12" i="3" s="1"/>
  <c r="AR41" i="3"/>
  <c r="AS41" i="3" s="1"/>
  <c r="AR49" i="3"/>
  <c r="AS49" i="3" s="1"/>
  <c r="AR21" i="3"/>
  <c r="AS21" i="3" s="1"/>
  <c r="AQ41" i="3"/>
  <c r="AQ48" i="3"/>
  <c r="AR48" i="3" s="1"/>
  <c r="AR25" i="3"/>
  <c r="AS25" i="3" s="1"/>
  <c r="AQ20" i="3"/>
  <c r="AR20" i="3" s="1"/>
  <c r="AQ21" i="3"/>
  <c r="AQ28" i="3"/>
  <c r="AR28" i="3" s="1"/>
  <c r="AQ42" i="3"/>
  <c r="AR42" i="3" s="1"/>
  <c r="AS47" i="3" l="1"/>
  <c r="AS20" i="3"/>
  <c r="AS27" i="3"/>
  <c r="AS22" i="3"/>
  <c r="AS32" i="3"/>
  <c r="AS48" i="3"/>
  <c r="AS38" i="3"/>
  <c r="AS34" i="3"/>
  <c r="AS50" i="3"/>
  <c r="AS24" i="3"/>
  <c r="AS18" i="3"/>
  <c r="AS52" i="3"/>
  <c r="AS30" i="3"/>
  <c r="AS42" i="3"/>
  <c r="AS44" i="3"/>
  <c r="AS28" i="3"/>
  <c r="AS12" i="3"/>
  <c r="AS26" i="3"/>
  <c r="AS16" i="3"/>
  <c r="AS10" i="3"/>
  <c r="AS40" i="3"/>
  <c r="AS46" i="3"/>
  <c r="AE53" i="3" l="1"/>
  <c r="T53" i="3"/>
  <c r="AE52" i="3"/>
  <c r="T52" i="3"/>
  <c r="AE51" i="3"/>
  <c r="T51" i="3"/>
  <c r="AE50" i="3"/>
  <c r="T50" i="3"/>
  <c r="AE49" i="3"/>
  <c r="T49" i="3"/>
  <c r="AE48" i="3"/>
  <c r="T48" i="3"/>
  <c r="AE47" i="3"/>
  <c r="T47" i="3"/>
  <c r="AE46" i="3"/>
  <c r="T46" i="3"/>
  <c r="AE45" i="3"/>
  <c r="T45" i="3"/>
  <c r="AE44" i="3"/>
  <c r="T44" i="3"/>
  <c r="AE43" i="3"/>
  <c r="T43" i="3"/>
  <c r="AE42" i="3"/>
  <c r="T42" i="3"/>
  <c r="AE41" i="3"/>
  <c r="T41" i="3"/>
  <c r="AE40" i="3"/>
  <c r="T40" i="3"/>
  <c r="AE39" i="3"/>
  <c r="T39" i="3"/>
  <c r="AE38" i="3"/>
  <c r="T38" i="3"/>
  <c r="AE37" i="3"/>
  <c r="T37" i="3"/>
  <c r="AE36" i="3"/>
  <c r="T36" i="3"/>
  <c r="AE35" i="3"/>
  <c r="T35" i="3"/>
  <c r="AE34" i="3"/>
  <c r="T34" i="3"/>
  <c r="AE33" i="3"/>
  <c r="T33" i="3"/>
  <c r="AE32" i="3"/>
  <c r="T32" i="3"/>
  <c r="AE31" i="3"/>
  <c r="T31" i="3"/>
  <c r="AE30" i="3"/>
  <c r="T30" i="3"/>
  <c r="AE29" i="3"/>
  <c r="T29" i="3"/>
  <c r="AE28" i="3"/>
  <c r="T28" i="3"/>
  <c r="AE27" i="3"/>
  <c r="T27" i="3"/>
  <c r="AT27" i="3" s="1"/>
  <c r="AU27" i="3" s="1"/>
  <c r="AE26" i="3"/>
  <c r="T26" i="3"/>
  <c r="G26" i="3" a="1"/>
  <c r="G26" i="3" s="1"/>
  <c r="G27" i="3" a="1"/>
  <c r="G27" i="3" s="1"/>
  <c r="G28" i="3" a="1"/>
  <c r="G28" i="3" s="1"/>
  <c r="G53" i="3" a="1"/>
  <c r="G53" i="3" s="1"/>
  <c r="G52" i="3" a="1"/>
  <c r="G52" i="3" s="1"/>
  <c r="G51" i="3" a="1"/>
  <c r="G51" i="3" s="1"/>
  <c r="G50" i="3" a="1"/>
  <c r="G50" i="3" s="1"/>
  <c r="G49" i="3" a="1"/>
  <c r="G49" i="3" s="1"/>
  <c r="G48" i="3" a="1"/>
  <c r="G48" i="3" s="1"/>
  <c r="G47" i="3" a="1"/>
  <c r="G47" i="3" s="1"/>
  <c r="G46" i="3" a="1"/>
  <c r="G46" i="3" s="1"/>
  <c r="G45" i="3" a="1"/>
  <c r="G45" i="3" s="1"/>
  <c r="G44" i="3" a="1"/>
  <c r="G44" i="3" s="1"/>
  <c r="G43" i="3" a="1"/>
  <c r="G43" i="3" s="1"/>
  <c r="G42" i="3" a="1"/>
  <c r="G42" i="3" s="1"/>
  <c r="G41" i="3" a="1"/>
  <c r="G41" i="3" s="1"/>
  <c r="G40" i="3" a="1"/>
  <c r="G40" i="3" s="1"/>
  <c r="G39" i="3" a="1"/>
  <c r="G39" i="3" s="1"/>
  <c r="G38" i="3" a="1"/>
  <c r="G38" i="3" s="1"/>
  <c r="G37" i="3" a="1"/>
  <c r="G37" i="3" s="1"/>
  <c r="G36" i="3" a="1"/>
  <c r="G36" i="3" s="1"/>
  <c r="G35" i="3" a="1"/>
  <c r="G35" i="3" s="1"/>
  <c r="G34" i="3" a="1"/>
  <c r="G34" i="3" s="1"/>
  <c r="G33" i="3" a="1"/>
  <c r="G33" i="3" s="1"/>
  <c r="G32" i="3" a="1"/>
  <c r="G32" i="3" s="1"/>
  <c r="G31" i="3" a="1"/>
  <c r="G31" i="3" s="1"/>
  <c r="G30" i="3" a="1"/>
  <c r="G30" i="3" s="1"/>
  <c r="G29" i="3" a="1"/>
  <c r="G29" i="3" s="1"/>
  <c r="G25" i="3" a="1"/>
  <c r="G25" i="3" s="1"/>
  <c r="G24" i="3" a="1"/>
  <c r="G24" i="3" s="1"/>
  <c r="G23" i="3" a="1"/>
  <c r="G23" i="3" s="1"/>
  <c r="G22" i="3" a="1"/>
  <c r="G22" i="3" s="1"/>
  <c r="G21" i="3" a="1"/>
  <c r="G21" i="3" s="1"/>
  <c r="G20" i="3" a="1"/>
  <c r="G20" i="3" s="1"/>
  <c r="G19" i="3" a="1"/>
  <c r="G19" i="3" s="1"/>
  <c r="G18" i="3" a="1"/>
  <c r="G18" i="3" s="1"/>
  <c r="G17" i="3" a="1"/>
  <c r="G17" i="3" s="1"/>
  <c r="G16" i="3" a="1"/>
  <c r="G16" i="3" s="1"/>
  <c r="G15" i="3" a="1"/>
  <c r="G15" i="3" s="1"/>
  <c r="G14" i="3" a="1"/>
  <c r="G14" i="3" s="1"/>
  <c r="G13" i="3" a="1"/>
  <c r="G13" i="3" s="1"/>
  <c r="G12" i="3" a="1"/>
  <c r="G12" i="3" s="1"/>
  <c r="D3" i="6" l="1"/>
  <c r="F9" i="6"/>
  <c r="Z9" i="3"/>
  <c r="AA9" i="3"/>
  <c r="AB9" i="3"/>
  <c r="AC9" i="3"/>
  <c r="AD9" i="3"/>
  <c r="AE9" i="3"/>
  <c r="AE10" i="3"/>
  <c r="Z11" i="3"/>
  <c r="AA11" i="3"/>
  <c r="AB11" i="3"/>
  <c r="AC11" i="3"/>
  <c r="AD11" i="3"/>
  <c r="AE11" i="3"/>
  <c r="Z12" i="3"/>
  <c r="AA12" i="3"/>
  <c r="AB12" i="3"/>
  <c r="AE12" i="3"/>
  <c r="AD13" i="3"/>
  <c r="AE13" i="3"/>
  <c r="Z14" i="3"/>
  <c r="AA14" i="3"/>
  <c r="AB14" i="3"/>
  <c r="AC14" i="3"/>
  <c r="AD14" i="3"/>
  <c r="AE14" i="3"/>
  <c r="Z15" i="3"/>
  <c r="AE15" i="3"/>
  <c r="AB16" i="3"/>
  <c r="AC16" i="3"/>
  <c r="AD16" i="3"/>
  <c r="AE16" i="3"/>
  <c r="Z17" i="3"/>
  <c r="AA17" i="3"/>
  <c r="AB17" i="3"/>
  <c r="AC17" i="3"/>
  <c r="AD17" i="3"/>
  <c r="AE17" i="3"/>
  <c r="AE18" i="3"/>
  <c r="Z19" i="3"/>
  <c r="AA19" i="3"/>
  <c r="AB19" i="3"/>
  <c r="AC19" i="3"/>
  <c r="AD19" i="3"/>
  <c r="AE19" i="3"/>
  <c r="Z20" i="3"/>
  <c r="AA20" i="3"/>
  <c r="AB20" i="3"/>
  <c r="AE20" i="3"/>
  <c r="AD21" i="3"/>
  <c r="AE21" i="3"/>
  <c r="Z22" i="3"/>
  <c r="AA22" i="3"/>
  <c r="AB22" i="3"/>
  <c r="AC22" i="3"/>
  <c r="AD22" i="3"/>
  <c r="AE22" i="3"/>
  <c r="Z23" i="3"/>
  <c r="AE23" i="3"/>
  <c r="AB24" i="3"/>
  <c r="AC24" i="3"/>
  <c r="AD24" i="3"/>
  <c r="AE24" i="3"/>
  <c r="Z25" i="3"/>
  <c r="AA25" i="3"/>
  <c r="AB25" i="3"/>
  <c r="AC25" i="3"/>
  <c r="AD25" i="3"/>
  <c r="AE25" i="3"/>
  <c r="AE8" i="3"/>
  <c r="U9" i="3"/>
  <c r="V9" i="3"/>
  <c r="W9" i="3"/>
  <c r="X9" i="3"/>
  <c r="Y9" i="3"/>
  <c r="U10" i="3"/>
  <c r="V10" i="3"/>
  <c r="W10" i="3"/>
  <c r="X10" i="3"/>
  <c r="V12" i="3"/>
  <c r="W12" i="3"/>
  <c r="X12" i="3"/>
  <c r="Y12" i="3"/>
  <c r="U13" i="3"/>
  <c r="V13" i="3"/>
  <c r="W13" i="3"/>
  <c r="X13" i="3"/>
  <c r="Y13" i="3"/>
  <c r="W15" i="3"/>
  <c r="X15" i="3"/>
  <c r="Y15" i="3"/>
  <c r="U16" i="3"/>
  <c r="V16" i="3"/>
  <c r="W16" i="3"/>
  <c r="X16" i="3"/>
  <c r="Y16" i="3"/>
  <c r="U17" i="3"/>
  <c r="X18" i="3"/>
  <c r="Y18" i="3"/>
  <c r="U19" i="3"/>
  <c r="V19" i="3"/>
  <c r="W19" i="3"/>
  <c r="X19" i="3"/>
  <c r="Y19" i="3"/>
  <c r="U20" i="3"/>
  <c r="V20" i="3"/>
  <c r="Y21" i="3"/>
  <c r="U22" i="3"/>
  <c r="V22" i="3"/>
  <c r="W22" i="3"/>
  <c r="X22" i="3"/>
  <c r="Y22" i="3"/>
  <c r="U23" i="3"/>
  <c r="V23" i="3"/>
  <c r="W23" i="3"/>
  <c r="U24" i="3"/>
  <c r="U25" i="3"/>
  <c r="V25" i="3"/>
  <c r="W25" i="3"/>
  <c r="X25" i="3"/>
  <c r="Y25" i="3"/>
  <c r="Y8" i="3"/>
  <c r="X8" i="3"/>
  <c r="W8" i="3"/>
  <c r="V8" i="3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AC20" i="3" s="1"/>
  <c r="E9" i="6"/>
  <c r="AC10" i="3" s="1"/>
  <c r="D7" i="6"/>
  <c r="D6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A59" i="3" a="1"/>
  <c r="A59" i="3" s="1"/>
  <c r="Y24" i="3" l="1"/>
  <c r="W18" i="3"/>
  <c r="U12" i="3"/>
  <c r="AC21" i="3"/>
  <c r="AC13" i="3"/>
  <c r="W21" i="3"/>
  <c r="Y11" i="3"/>
  <c r="AA8" i="3"/>
  <c r="AB21" i="3"/>
  <c r="AB13" i="3"/>
  <c r="AD10" i="3"/>
  <c r="W24" i="3"/>
  <c r="V21" i="3"/>
  <c r="U18" i="3"/>
  <c r="Y14" i="3"/>
  <c r="X11" i="3"/>
  <c r="AB8" i="3"/>
  <c r="AA21" i="3"/>
  <c r="AC18" i="3"/>
  <c r="AA13" i="3"/>
  <c r="X21" i="3"/>
  <c r="V15" i="3"/>
  <c r="Z8" i="3"/>
  <c r="AA24" i="3"/>
  <c r="AA16" i="3"/>
  <c r="X24" i="3"/>
  <c r="V18" i="3"/>
  <c r="U15" i="3"/>
  <c r="Z24" i="3"/>
  <c r="AD18" i="3"/>
  <c r="Z16" i="3"/>
  <c r="AB52" i="3"/>
  <c r="X51" i="3"/>
  <c r="U50" i="3"/>
  <c r="AC48" i="3"/>
  <c r="Y47" i="3"/>
  <c r="U46" i="3"/>
  <c r="AC44" i="3"/>
  <c r="Y43" i="3"/>
  <c r="U42" i="3"/>
  <c r="AC40" i="3"/>
  <c r="Y39" i="3"/>
  <c r="U38" i="3"/>
  <c r="AC36" i="3"/>
  <c r="Y35" i="3"/>
  <c r="V34" i="3"/>
  <c r="AD32" i="3"/>
  <c r="Z31" i="3"/>
  <c r="V30" i="3"/>
  <c r="AD28" i="3"/>
  <c r="Z27" i="3"/>
  <c r="V26" i="3"/>
  <c r="AA52" i="3"/>
  <c r="W51" i="3"/>
  <c r="AB48" i="3"/>
  <c r="X47" i="3"/>
  <c r="AB44" i="3"/>
  <c r="X43" i="3"/>
  <c r="AB40" i="3"/>
  <c r="X39" i="3"/>
  <c r="AB36" i="3"/>
  <c r="X35" i="3"/>
  <c r="U34" i="3"/>
  <c r="AC32" i="3"/>
  <c r="Y31" i="3"/>
  <c r="U30" i="3"/>
  <c r="AC28" i="3"/>
  <c r="Y27" i="3"/>
  <c r="U26" i="3"/>
  <c r="AD53" i="3"/>
  <c r="Z52" i="3"/>
  <c r="AF52" i="3" s="1" a="1"/>
  <c r="AF52" i="3" s="1"/>
  <c r="AG52" i="3" s="1"/>
  <c r="V51" i="3"/>
  <c r="AA48" i="3"/>
  <c r="W47" i="3"/>
  <c r="AA44" i="3"/>
  <c r="W43" i="3"/>
  <c r="AA40" i="3"/>
  <c r="W39" i="3"/>
  <c r="AA36" i="3"/>
  <c r="W35" i="3"/>
  <c r="AB32" i="3"/>
  <c r="X31" i="3"/>
  <c r="AB28" i="3"/>
  <c r="X27" i="3"/>
  <c r="V28" i="3"/>
  <c r="X49" i="3"/>
  <c r="X45" i="3"/>
  <c r="AB38" i="3"/>
  <c r="U32" i="3"/>
  <c r="U28" i="3"/>
  <c r="AD51" i="3"/>
  <c r="W45" i="3"/>
  <c r="AA38" i="3"/>
  <c r="AB34" i="3"/>
  <c r="AB26" i="3"/>
  <c r="W26" i="3"/>
  <c r="AC53" i="3"/>
  <c r="Y52" i="3"/>
  <c r="U51" i="3"/>
  <c r="AD49" i="3"/>
  <c r="Z48" i="3"/>
  <c r="V47" i="3"/>
  <c r="AD45" i="3"/>
  <c r="Z44" i="3"/>
  <c r="V43" i="3"/>
  <c r="AD41" i="3"/>
  <c r="Z40" i="3"/>
  <c r="V39" i="3"/>
  <c r="AD37" i="3"/>
  <c r="Z36" i="3"/>
  <c r="V35" i="3"/>
  <c r="AA32" i="3"/>
  <c r="W31" i="3"/>
  <c r="AA28" i="3"/>
  <c r="W27" i="3"/>
  <c r="AA53" i="3"/>
  <c r="AB49" i="3"/>
  <c r="X48" i="3"/>
  <c r="X44" i="3"/>
  <c r="X40" i="3"/>
  <c r="X36" i="3"/>
  <c r="Y32" i="3"/>
  <c r="AC29" i="3"/>
  <c r="U27" i="3"/>
  <c r="V52" i="3"/>
  <c r="W48" i="3"/>
  <c r="W44" i="3"/>
  <c r="W40" i="3"/>
  <c r="W36" i="3"/>
  <c r="AB33" i="3"/>
  <c r="AB29" i="3"/>
  <c r="Y53" i="3"/>
  <c r="AD50" i="3"/>
  <c r="V48" i="3"/>
  <c r="Z45" i="3"/>
  <c r="AD42" i="3"/>
  <c r="V40" i="3"/>
  <c r="Z37" i="3"/>
  <c r="AA33" i="3"/>
  <c r="AA29" i="3"/>
  <c r="X53" i="3"/>
  <c r="Y49" i="3"/>
  <c r="Y45" i="3"/>
  <c r="AC42" i="3"/>
  <c r="U40" i="3"/>
  <c r="Y37" i="3"/>
  <c r="AD34" i="3"/>
  <c r="V32" i="3"/>
  <c r="Z29" i="3"/>
  <c r="W53" i="3"/>
  <c r="AB46" i="3"/>
  <c r="X41" i="3"/>
  <c r="AC34" i="3"/>
  <c r="AC30" i="3"/>
  <c r="AC26" i="3"/>
  <c r="AA50" i="3"/>
  <c r="AA46" i="3"/>
  <c r="W41" i="3"/>
  <c r="X33" i="3"/>
  <c r="X29" i="3"/>
  <c r="AA27" i="3"/>
  <c r="AB53" i="3"/>
  <c r="X52" i="3"/>
  <c r="AC49" i="3"/>
  <c r="Y48" i="3"/>
  <c r="U47" i="3"/>
  <c r="AC45" i="3"/>
  <c r="Y44" i="3"/>
  <c r="U43" i="3"/>
  <c r="AC41" i="3"/>
  <c r="Y40" i="3"/>
  <c r="U39" i="3"/>
  <c r="AC37" i="3"/>
  <c r="Y36" i="3"/>
  <c r="U35" i="3"/>
  <c r="AD33" i="3"/>
  <c r="Z32" i="3"/>
  <c r="V31" i="3"/>
  <c r="AD29" i="3"/>
  <c r="Z28" i="3"/>
  <c r="V27" i="3"/>
  <c r="W52" i="3"/>
  <c r="AB45" i="3"/>
  <c r="AB41" i="3"/>
  <c r="AB37" i="3"/>
  <c r="AC33" i="3"/>
  <c r="U31" i="3"/>
  <c r="AK31" i="3" s="1" a="1"/>
  <c r="AK31" i="3" s="1"/>
  <c r="Y28" i="3"/>
  <c r="Z53" i="3"/>
  <c r="AA49" i="3"/>
  <c r="AA45" i="3"/>
  <c r="AA41" i="3"/>
  <c r="AA37" i="3"/>
  <c r="X32" i="3"/>
  <c r="X28" i="3"/>
  <c r="U52" i="3"/>
  <c r="Z49" i="3"/>
  <c r="AD46" i="3"/>
  <c r="V44" i="3"/>
  <c r="Z41" i="3"/>
  <c r="AD38" i="3"/>
  <c r="V36" i="3"/>
  <c r="W32" i="3"/>
  <c r="W28" i="3"/>
  <c r="AC50" i="3"/>
  <c r="U48" i="3"/>
  <c r="AC46" i="3"/>
  <c r="U44" i="3"/>
  <c r="Y41" i="3"/>
  <c r="AC38" i="3"/>
  <c r="U36" i="3"/>
  <c r="Z33" i="3"/>
  <c r="AD30" i="3"/>
  <c r="AD26" i="3"/>
  <c r="AB50" i="3"/>
  <c r="AB42" i="3"/>
  <c r="X37" i="3"/>
  <c r="Y33" i="3"/>
  <c r="Y29" i="3"/>
  <c r="V53" i="3"/>
  <c r="AF53" i="3" s="1" a="1"/>
  <c r="AF53" i="3" s="1"/>
  <c r="AG53" i="3" s="1"/>
  <c r="W49" i="3"/>
  <c r="AA42" i="3"/>
  <c r="W37" i="3"/>
  <c r="AB30" i="3"/>
  <c r="W30" i="3"/>
  <c r="U53" i="3"/>
  <c r="AC51" i="3"/>
  <c r="Z50" i="3"/>
  <c r="V49" i="3"/>
  <c r="AD47" i="3"/>
  <c r="Z46" i="3"/>
  <c r="V45" i="3"/>
  <c r="AD43" i="3"/>
  <c r="Z42" i="3"/>
  <c r="V41" i="3"/>
  <c r="AD39" i="3"/>
  <c r="Z38" i="3"/>
  <c r="V37" i="3"/>
  <c r="AD35" i="3"/>
  <c r="AA34" i="3"/>
  <c r="W33" i="3"/>
  <c r="AA30" i="3"/>
  <c r="W29" i="3"/>
  <c r="AA26" i="3"/>
  <c r="Y50" i="3"/>
  <c r="U49" i="3"/>
  <c r="AC47" i="3"/>
  <c r="U45" i="3"/>
  <c r="Y42" i="3"/>
  <c r="AC39" i="3"/>
  <c r="U37" i="3"/>
  <c r="Z34" i="3"/>
  <c r="AD31" i="3"/>
  <c r="V29" i="3"/>
  <c r="Z26" i="3"/>
  <c r="AA51" i="3"/>
  <c r="X46" i="3"/>
  <c r="AB43" i="3"/>
  <c r="X38" i="3"/>
  <c r="Y34" i="3"/>
  <c r="AC31" i="3"/>
  <c r="Y30" i="3"/>
  <c r="AC27" i="3"/>
  <c r="AD52" i="3"/>
  <c r="W50" i="3"/>
  <c r="W46" i="3"/>
  <c r="W42" i="3"/>
  <c r="AA35" i="3"/>
  <c r="AB31" i="3"/>
  <c r="AB27" i="3"/>
  <c r="AC52" i="3"/>
  <c r="V50" i="3"/>
  <c r="Z47" i="3"/>
  <c r="AD44" i="3"/>
  <c r="V42" i="3"/>
  <c r="Z39" i="3"/>
  <c r="AD36" i="3"/>
  <c r="W34" i="3"/>
  <c r="AB51" i="3"/>
  <c r="Y46" i="3"/>
  <c r="AC43" i="3"/>
  <c r="U41" i="3"/>
  <c r="Y38" i="3"/>
  <c r="AC35" i="3"/>
  <c r="V33" i="3"/>
  <c r="Z30" i="3"/>
  <c r="AD27" i="3"/>
  <c r="X50" i="3"/>
  <c r="AB47" i="3"/>
  <c r="X42" i="3"/>
  <c r="AB39" i="3"/>
  <c r="AB35" i="3"/>
  <c r="U33" i="3"/>
  <c r="U29" i="3"/>
  <c r="Y26" i="3"/>
  <c r="Z51" i="3"/>
  <c r="AA47" i="3"/>
  <c r="AA43" i="3"/>
  <c r="AA39" i="3"/>
  <c r="W38" i="3"/>
  <c r="X34" i="3"/>
  <c r="X30" i="3"/>
  <c r="X26" i="3"/>
  <c r="Y51" i="3"/>
  <c r="AD48" i="3"/>
  <c r="V46" i="3"/>
  <c r="Z43" i="3"/>
  <c r="AD40" i="3"/>
  <c r="V38" i="3"/>
  <c r="Z35" i="3"/>
  <c r="AA31" i="3"/>
  <c r="V24" i="3"/>
  <c r="AK24" i="3" s="1" a="1"/>
  <c r="AK24" i="3" s="1"/>
  <c r="U21" i="3"/>
  <c r="AK21" i="3" s="1" a="1"/>
  <c r="AK21" i="3" s="1"/>
  <c r="Y17" i="3"/>
  <c r="X14" i="3"/>
  <c r="W11" i="3"/>
  <c r="AC8" i="3"/>
  <c r="AD23" i="3"/>
  <c r="Z21" i="3"/>
  <c r="AB18" i="3"/>
  <c r="AD15" i="3"/>
  <c r="Z13" i="3"/>
  <c r="AK13" i="3" s="1" a="1"/>
  <c r="AK13" i="3" s="1"/>
  <c r="AB10" i="3"/>
  <c r="Y20" i="3"/>
  <c r="X17" i="3"/>
  <c r="AK17" i="3" s="1" a="1"/>
  <c r="AK17" i="3" s="1"/>
  <c r="W14" i="3"/>
  <c r="V11" i="3"/>
  <c r="AD8" i="3"/>
  <c r="AC23" i="3"/>
  <c r="AA18" i="3"/>
  <c r="AC15" i="3"/>
  <c r="AA10" i="3"/>
  <c r="Y23" i="3"/>
  <c r="X20" i="3"/>
  <c r="W17" i="3"/>
  <c r="V14" i="3"/>
  <c r="U11" i="3"/>
  <c r="AB23" i="3"/>
  <c r="AD20" i="3"/>
  <c r="Z18" i="3"/>
  <c r="AB15" i="3"/>
  <c r="AD12" i="3"/>
  <c r="Z10" i="3"/>
  <c r="AK16" i="3" a="1"/>
  <c r="AK16" i="3" s="1"/>
  <c r="AK19" i="3" a="1"/>
  <c r="AK19" i="3" s="1"/>
  <c r="AK22" i="3" a="1"/>
  <c r="AK22" i="3" s="1"/>
  <c r="AK25" i="3" a="1"/>
  <c r="AK25" i="3" s="1"/>
  <c r="AK9" i="3" a="1"/>
  <c r="AK9" i="3" s="1"/>
  <c r="U8" i="3"/>
  <c r="X23" i="3"/>
  <c r="AK23" i="3" s="1" a="1"/>
  <c r="AK23" i="3" s="1"/>
  <c r="W20" i="3"/>
  <c r="AK20" i="3" s="1" a="1"/>
  <c r="AK20" i="3" s="1"/>
  <c r="V17" i="3"/>
  <c r="U14" i="3"/>
  <c r="Y10" i="3"/>
  <c r="AK10" i="3" s="1" a="1"/>
  <c r="AK10" i="3" s="1"/>
  <c r="AA23" i="3"/>
  <c r="AA15" i="3"/>
  <c r="AC12" i="3"/>
  <c r="F4" i="6"/>
  <c r="A59" i="4" a="1"/>
  <c r="A59" i="4" s="1"/>
  <c r="S8" i="4"/>
  <c r="R8" i="4"/>
  <c r="Q8" i="4"/>
  <c r="P8" i="4"/>
  <c r="O8" i="4"/>
  <c r="N8" i="4"/>
  <c r="M8" i="4"/>
  <c r="L8" i="4"/>
  <c r="K8" i="4"/>
  <c r="J8" i="4"/>
  <c r="I8" i="4"/>
  <c r="H8" i="4"/>
  <c r="F8" i="4"/>
  <c r="E8" i="4"/>
  <c r="D8" i="4"/>
  <c r="C8" i="4"/>
  <c r="B8" i="4"/>
  <c r="A8" i="4"/>
  <c r="F56" i="4"/>
  <c r="W1" i="4" a="1"/>
  <c r="W1" i="4" s="1"/>
  <c r="F1" i="4" a="1"/>
  <c r="F1" i="4" s="1"/>
  <c r="A1" i="4"/>
  <c r="AL17" i="3" l="1"/>
  <c r="AV17" i="3"/>
  <c r="AW17" i="3" s="1"/>
  <c r="AL24" i="3"/>
  <c r="AV24" i="3"/>
  <c r="AW24" i="3" s="1"/>
  <c r="AL20" i="3"/>
  <c r="AV20" i="3"/>
  <c r="AW20" i="3" s="1"/>
  <c r="AL23" i="3"/>
  <c r="AV23" i="3"/>
  <c r="AW23" i="3" s="1"/>
  <c r="AL10" i="3"/>
  <c r="AV10" i="3"/>
  <c r="AW10" i="3" s="1"/>
  <c r="AL13" i="3"/>
  <c r="AV13" i="3"/>
  <c r="AW13" i="3" s="1"/>
  <c r="AL25" i="3"/>
  <c r="AV25" i="3"/>
  <c r="AW25" i="3" s="1"/>
  <c r="AF37" i="3" a="1"/>
  <c r="AF37" i="3" s="1"/>
  <c r="AG37" i="3" s="1"/>
  <c r="AK37" i="3" a="1"/>
  <c r="AK37" i="3" s="1"/>
  <c r="AL16" i="3"/>
  <c r="AV16" i="3"/>
  <c r="AW16" i="3" s="1"/>
  <c r="AK43" i="3" a="1"/>
  <c r="AK43" i="3" s="1"/>
  <c r="AF43" i="3" a="1"/>
  <c r="AF43" i="3" s="1"/>
  <c r="AG43" i="3" s="1"/>
  <c r="AF32" i="3" a="1"/>
  <c r="AF32" i="3" s="1"/>
  <c r="AG32" i="3" s="1"/>
  <c r="AK32" i="3" a="1"/>
  <c r="AK32" i="3" s="1"/>
  <c r="AK45" i="3" a="1"/>
  <c r="AK45" i="3" s="1"/>
  <c r="AF45" i="3" a="1"/>
  <c r="AF45" i="3" s="1"/>
  <c r="AG45" i="3" s="1"/>
  <c r="AK42" i="3" a="1"/>
  <c r="AK42" i="3" s="1"/>
  <c r="AK15" i="3" a="1"/>
  <c r="AK15" i="3" s="1"/>
  <c r="AK38" i="3" a="1"/>
  <c r="AK38" i="3" s="1"/>
  <c r="AF38" i="3" a="1"/>
  <c r="AF38" i="3" s="1"/>
  <c r="AG38" i="3" s="1"/>
  <c r="AK29" i="3" a="1"/>
  <c r="AK29" i="3" s="1"/>
  <c r="AF29" i="3" a="1"/>
  <c r="AF29" i="3" s="1"/>
  <c r="AG29" i="3" s="1"/>
  <c r="AK47" i="3" a="1"/>
  <c r="AK47" i="3" s="1"/>
  <c r="AF46" i="3" a="1"/>
  <c r="AF46" i="3" s="1"/>
  <c r="AG46" i="3" s="1"/>
  <c r="AK46" i="3" a="1"/>
  <c r="AK46" i="3" s="1"/>
  <c r="AK52" i="3" a="1"/>
  <c r="AK52" i="3" s="1"/>
  <c r="AF47" i="3" a="1"/>
  <c r="AF47" i="3" s="1"/>
  <c r="AG47" i="3" s="1"/>
  <c r="AK36" i="3" a="1"/>
  <c r="AK36" i="3" s="1"/>
  <c r="AF30" i="3" a="1"/>
  <c r="AF30" i="3" s="1"/>
  <c r="AG30" i="3" s="1"/>
  <c r="AK30" i="3" a="1"/>
  <c r="AK30" i="3" s="1"/>
  <c r="AK40" i="3" a="1"/>
  <c r="AK40" i="3" s="1"/>
  <c r="AF40" i="3" a="1"/>
  <c r="AF40" i="3" s="1"/>
  <c r="AG40" i="3" s="1"/>
  <c r="AF31" i="3" a="1"/>
  <c r="AF31" i="3" s="1"/>
  <c r="AG31" i="3" s="1"/>
  <c r="AF39" i="3" a="1"/>
  <c r="AF39" i="3" s="1"/>
  <c r="AG39" i="3" s="1"/>
  <c r="AL19" i="3"/>
  <c r="AV19" i="3"/>
  <c r="AW19" i="3" s="1"/>
  <c r="AL21" i="3"/>
  <c r="AV21" i="3"/>
  <c r="AW21" i="3" s="1"/>
  <c r="AF33" i="3" a="1"/>
  <c r="AF33" i="3" s="1"/>
  <c r="AG33" i="3" s="1"/>
  <c r="AK33" i="3" a="1"/>
  <c r="AK33" i="3" s="1"/>
  <c r="AK12" i="3" a="1"/>
  <c r="AK12" i="3" s="1"/>
  <c r="AF42" i="3" a="1"/>
  <c r="AF42" i="3" s="1"/>
  <c r="AG42" i="3" s="1"/>
  <c r="AF44" i="3" a="1"/>
  <c r="AF44" i="3" s="1"/>
  <c r="AG44" i="3" s="1"/>
  <c r="AK44" i="3" a="1"/>
  <c r="AK44" i="3" s="1"/>
  <c r="AK39" i="3" a="1"/>
  <c r="AK39" i="3" s="1"/>
  <c r="AL31" i="3"/>
  <c r="AV31" i="3"/>
  <c r="AW31" i="3" s="1"/>
  <c r="AK28" i="3" a="1"/>
  <c r="AK28" i="3" s="1"/>
  <c r="AF28" i="3" a="1"/>
  <c r="AF28" i="3" s="1"/>
  <c r="AG28" i="3" s="1"/>
  <c r="AK26" i="3" a="1"/>
  <c r="AK26" i="3" s="1"/>
  <c r="AF26" i="3" a="1"/>
  <c r="AF26" i="3" s="1"/>
  <c r="AG26" i="3" s="1"/>
  <c r="AF35" i="3" a="1"/>
  <c r="AF35" i="3" s="1"/>
  <c r="AG35" i="3" s="1"/>
  <c r="AK35" i="3" a="1"/>
  <c r="AK35" i="3" s="1"/>
  <c r="AK34" i="3" a="1"/>
  <c r="AK34" i="3" s="1"/>
  <c r="AF34" i="3" a="1"/>
  <c r="AF34" i="3" s="1"/>
  <c r="AG34" i="3" s="1"/>
  <c r="AK27" i="3" a="1"/>
  <c r="AK27" i="3" s="1"/>
  <c r="AF27" i="3" a="1"/>
  <c r="AF27" i="3" s="1"/>
  <c r="AG27" i="3" s="1"/>
  <c r="AK41" i="3" a="1"/>
  <c r="AK41" i="3" s="1"/>
  <c r="AF41" i="3" a="1"/>
  <c r="AF41" i="3" s="1"/>
  <c r="AG41" i="3" s="1"/>
  <c r="AF49" i="3" a="1"/>
  <c r="AF49" i="3" s="1"/>
  <c r="AG49" i="3" s="1"/>
  <c r="AK49" i="3" a="1"/>
  <c r="AK49" i="3" s="1"/>
  <c r="AK14" i="3" a="1"/>
  <c r="AK14" i="3" s="1"/>
  <c r="AK11" i="3" a="1"/>
  <c r="AK11" i="3" s="1"/>
  <c r="AK50" i="3" a="1"/>
  <c r="AK50" i="3" s="1"/>
  <c r="AF50" i="3" a="1"/>
  <c r="AF50" i="3" s="1"/>
  <c r="AG50" i="3" s="1"/>
  <c r="AF48" i="3" a="1"/>
  <c r="AF48" i="3" s="1"/>
  <c r="AG48" i="3" s="1"/>
  <c r="AK48" i="3" a="1"/>
  <c r="AK48" i="3" s="1"/>
  <c r="AF36" i="3" a="1"/>
  <c r="AF36" i="3" s="1"/>
  <c r="AG36" i="3" s="1"/>
  <c r="AK18" i="3" a="1"/>
  <c r="AK18" i="3" s="1"/>
  <c r="AL22" i="3"/>
  <c r="AV22" i="3"/>
  <c r="AW22" i="3" s="1"/>
  <c r="AF51" i="3" a="1"/>
  <c r="AF51" i="3" s="1"/>
  <c r="AG51" i="3" s="1"/>
  <c r="AK51" i="3" a="1"/>
  <c r="AK51" i="3" s="1"/>
  <c r="AK53" i="3" a="1"/>
  <c r="AK53" i="3" s="1"/>
  <c r="AL9" i="3"/>
  <c r="AV9" i="3"/>
  <c r="AW9" i="3" s="1"/>
  <c r="T8" i="4"/>
  <c r="AL18" i="3" l="1"/>
  <c r="AV18" i="3"/>
  <c r="AW18" i="3" s="1"/>
  <c r="AL35" i="3"/>
  <c r="AV35" i="3"/>
  <c r="AW35" i="3" s="1"/>
  <c r="AL29" i="3"/>
  <c r="AV29" i="3"/>
  <c r="AW29" i="3" s="1"/>
  <c r="AL49" i="3"/>
  <c r="AV49" i="3"/>
  <c r="AW49" i="3" s="1"/>
  <c r="AL39" i="3"/>
  <c r="AV39" i="3"/>
  <c r="AW39" i="3" s="1"/>
  <c r="AL50" i="3"/>
  <c r="AV50" i="3"/>
  <c r="AW50" i="3" s="1"/>
  <c r="AL45" i="3"/>
  <c r="AV45" i="3"/>
  <c r="AW45" i="3" s="1"/>
  <c r="AL44" i="3"/>
  <c r="AV44" i="3"/>
  <c r="AW44" i="3" s="1"/>
  <c r="AL36" i="3"/>
  <c r="AV36" i="3"/>
  <c r="AW36" i="3" s="1"/>
  <c r="AL33" i="3"/>
  <c r="AV33" i="3"/>
  <c r="AW33" i="3" s="1"/>
  <c r="AL34" i="3"/>
  <c r="AV34" i="3"/>
  <c r="AW34" i="3" s="1"/>
  <c r="AL28" i="3"/>
  <c r="AV28" i="3"/>
  <c r="AW28" i="3" s="1"/>
  <c r="AL40" i="3"/>
  <c r="AV40" i="3"/>
  <c r="AW40" i="3" s="1"/>
  <c r="AL32" i="3"/>
  <c r="AV32" i="3"/>
  <c r="AW32" i="3" s="1"/>
  <c r="AL43" i="3"/>
  <c r="AV43" i="3"/>
  <c r="AW43" i="3" s="1"/>
  <c r="AL37" i="3"/>
  <c r="AV37" i="3"/>
  <c r="AW37" i="3" s="1"/>
  <c r="AL38" i="3"/>
  <c r="AV38" i="3"/>
  <c r="AW38" i="3" s="1"/>
  <c r="AL15" i="3"/>
  <c r="AV15" i="3"/>
  <c r="AW15" i="3" s="1"/>
  <c r="AL42" i="3"/>
  <c r="AV42" i="3"/>
  <c r="AW42" i="3" s="1"/>
  <c r="AL14" i="3"/>
  <c r="AV14" i="3"/>
  <c r="AW14" i="3" s="1"/>
  <c r="AL53" i="3"/>
  <c r="AV53" i="3"/>
  <c r="AW53" i="3" s="1"/>
  <c r="AL52" i="3"/>
  <c r="AV52" i="3"/>
  <c r="AW52" i="3" s="1"/>
  <c r="AL27" i="3"/>
  <c r="AV27" i="3"/>
  <c r="AW27" i="3" s="1"/>
  <c r="AL47" i="3"/>
  <c r="AV47" i="3"/>
  <c r="AW47" i="3" s="1"/>
  <c r="AL48" i="3"/>
  <c r="AV48" i="3"/>
  <c r="AW48" i="3" s="1"/>
  <c r="AL26" i="3"/>
  <c r="AV26" i="3"/>
  <c r="AW26" i="3" s="1"/>
  <c r="AL11" i="3"/>
  <c r="AV11" i="3"/>
  <c r="AW11" i="3" s="1"/>
  <c r="AL30" i="3"/>
  <c r="AV30" i="3"/>
  <c r="AW30" i="3" s="1"/>
  <c r="AL41" i="3"/>
  <c r="AV41" i="3"/>
  <c r="AW41" i="3" s="1"/>
  <c r="AL51" i="3"/>
  <c r="AV51" i="3"/>
  <c r="AW51" i="3" s="1"/>
  <c r="AL12" i="3"/>
  <c r="AV12" i="3"/>
  <c r="AW12" i="3" s="1"/>
  <c r="AL46" i="3"/>
  <c r="AV46" i="3"/>
  <c r="AW46" i="3" s="1"/>
  <c r="T54" i="4"/>
  <c r="X35" i="2" l="1"/>
  <c r="X36" i="2"/>
  <c r="X37" i="2"/>
  <c r="X38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3" i="2"/>
  <c r="T20" i="3"/>
  <c r="T21" i="3"/>
  <c r="T22" i="3"/>
  <c r="T23" i="3"/>
  <c r="T24" i="3"/>
  <c r="T25" i="3"/>
  <c r="T9" i="3"/>
  <c r="T10" i="3"/>
  <c r="T11" i="3"/>
  <c r="T12" i="3"/>
  <c r="T13" i="3"/>
  <c r="T14" i="3"/>
  <c r="T15" i="3"/>
  <c r="T16" i="3"/>
  <c r="T17" i="3"/>
  <c r="T18" i="3"/>
  <c r="T19" i="3"/>
  <c r="T8" i="3"/>
  <c r="AT8" i="3" s="1"/>
  <c r="AD1" i="3" l="1" a="1"/>
  <c r="AD1" i="3" s="1"/>
  <c r="D8" i="2"/>
  <c r="D5" i="2" a="1"/>
  <c r="D5" i="2" s="1"/>
  <c r="F56" i="3"/>
  <c r="F1" i="3" a="1"/>
  <c r="F1" i="3" s="1"/>
  <c r="D10" i="2"/>
  <c r="G8" i="3" l="1" a="1"/>
  <c r="G8" i="3" s="1"/>
  <c r="G9" i="3" a="1"/>
  <c r="G9" i="3" s="1"/>
  <c r="G10" i="3" a="1"/>
  <c r="G10" i="3" s="1"/>
  <c r="G11" i="3" a="1"/>
  <c r="G11" i="3" s="1"/>
  <c r="T54" i="3"/>
  <c r="G8" i="4" l="1"/>
  <c r="X8" i="4" s="1" a="1"/>
  <c r="X8" i="4" s="1"/>
  <c r="AY8" i="3" s="1"/>
  <c r="AN8" i="3" a="1"/>
  <c r="AN8" i="3" s="1"/>
  <c r="AM8" i="3" a="1"/>
  <c r="AM8" i="3" s="1"/>
  <c r="AP8" i="3" a="1"/>
  <c r="AP8" i="3" s="1"/>
  <c r="AO8" i="3" a="1"/>
  <c r="AO8" i="3" s="1"/>
  <c r="AF9" i="3" a="1"/>
  <c r="AF9" i="3" s="1"/>
  <c r="AG9" i="3" s="1"/>
  <c r="AF18" i="3" a="1"/>
  <c r="AF18" i="3" s="1"/>
  <c r="AG18" i="3" s="1"/>
  <c r="AF17" i="3" a="1"/>
  <c r="AF17" i="3" s="1"/>
  <c r="AG17" i="3" s="1"/>
  <c r="AF21" i="3" a="1"/>
  <c r="AF21" i="3" s="1"/>
  <c r="AG21" i="3" s="1"/>
  <c r="AF14" i="3" a="1"/>
  <c r="AF14" i="3" s="1"/>
  <c r="AG14" i="3" s="1"/>
  <c r="AF25" i="3" a="1"/>
  <c r="AF25" i="3" s="1"/>
  <c r="AG25" i="3" s="1"/>
  <c r="AF13" i="3" a="1"/>
  <c r="AF13" i="3" s="1"/>
  <c r="AG13" i="3" s="1"/>
  <c r="AF15" i="3" a="1"/>
  <c r="AF15" i="3" s="1"/>
  <c r="AG15" i="3" s="1"/>
  <c r="AF22" i="3" a="1"/>
  <c r="AF22" i="3" s="1"/>
  <c r="AG22" i="3" s="1"/>
  <c r="AF16" i="3" a="1"/>
  <c r="AF16" i="3" s="1"/>
  <c r="AG16" i="3" s="1"/>
  <c r="AF12" i="3" a="1"/>
  <c r="AF12" i="3" s="1"/>
  <c r="AG12" i="3" s="1"/>
  <c r="AF24" i="3" a="1"/>
  <c r="AF24" i="3" s="1"/>
  <c r="AG24" i="3" s="1"/>
  <c r="AF20" i="3" a="1"/>
  <c r="AF20" i="3" s="1"/>
  <c r="AG20" i="3" s="1"/>
  <c r="AF10" i="3" a="1"/>
  <c r="AF10" i="3" s="1"/>
  <c r="AG10" i="3" s="1"/>
  <c r="AF23" i="3" a="1"/>
  <c r="AF23" i="3" s="1"/>
  <c r="AG23" i="3" s="1"/>
  <c r="AF19" i="3" a="1"/>
  <c r="AF19" i="3" s="1"/>
  <c r="AG19" i="3" s="1"/>
  <c r="AF11" i="3" a="1"/>
  <c r="AF11" i="3" s="1"/>
  <c r="AG11" i="3" s="1"/>
  <c r="AK8" i="3" a="1"/>
  <c r="AK8" i="3" s="1"/>
  <c r="AL8" i="3" s="1"/>
  <c r="AF8" i="3" a="1"/>
  <c r="AF8" i="3" s="1"/>
  <c r="AG8" i="3" s="1"/>
  <c r="AU8" i="3"/>
  <c r="AT54" i="3"/>
  <c r="AN54" i="3" l="1"/>
  <c r="AN60" i="3" s="1"/>
  <c r="AN61" i="3" s="1"/>
  <c r="Y8" i="4"/>
  <c r="X54" i="4"/>
  <c r="Y54" i="4"/>
  <c r="AZ8" i="3"/>
  <c r="AT4" i="3"/>
  <c r="AT5" i="3" s="1"/>
  <c r="AT60" i="3"/>
  <c r="AT61" i="3" s="1"/>
  <c r="AO54" i="3"/>
  <c r="AQ8" i="3"/>
  <c r="AR8" i="3" s="1"/>
  <c r="AV8" i="3" s="1"/>
  <c r="AW8" i="3" s="1"/>
  <c r="AP54" i="3"/>
  <c r="AG54" i="3"/>
  <c r="AL54" i="3"/>
  <c r="AK54" i="3"/>
  <c r="AF54" i="3"/>
  <c r="AU54" i="3"/>
  <c r="AY54" i="3" l="1"/>
  <c r="AY4" i="3" s="1"/>
  <c r="AY5" i="3" s="1"/>
  <c r="AZ54" i="3"/>
  <c r="AZ4" i="3" s="1"/>
  <c r="AZ5" i="3" s="1"/>
  <c r="AN4" i="3"/>
  <c r="AN5" i="3" s="1"/>
  <c r="R5" i="6"/>
  <c r="R8" i="6"/>
  <c r="AO4" i="3"/>
  <c r="AO5" i="3" s="1"/>
  <c r="AO60" i="3"/>
  <c r="AO61" i="3" s="1"/>
  <c r="AL4" i="3"/>
  <c r="AL5" i="3" s="1"/>
  <c r="AL60" i="3"/>
  <c r="AL61" i="3" s="1"/>
  <c r="AK4" i="3"/>
  <c r="AK5" i="3" s="1"/>
  <c r="AK60" i="3"/>
  <c r="AK61" i="3" s="1"/>
  <c r="AU4" i="3"/>
  <c r="AU5" i="3" s="1"/>
  <c r="AU60" i="3"/>
  <c r="AU61" i="3" s="1"/>
  <c r="AP4" i="3"/>
  <c r="AP5" i="3" s="1"/>
  <c r="AP60" i="3"/>
  <c r="AP61" i="3" s="1"/>
  <c r="AQ54" i="3"/>
  <c r="AM54" i="3"/>
  <c r="AZ60" i="3" l="1"/>
  <c r="AZ61" i="3" s="1"/>
  <c r="AY60" i="3"/>
  <c r="AY61" i="3" s="1"/>
  <c r="AM4" i="3"/>
  <c r="AM5" i="3" s="1"/>
  <c r="AM60" i="3"/>
  <c r="AM61" i="3" s="1"/>
  <c r="AQ4" i="3"/>
  <c r="AQ5" i="3" s="1"/>
  <c r="AQ60" i="3"/>
  <c r="AQ61" i="3" s="1"/>
  <c r="AS8" i="3"/>
  <c r="AR54" i="3"/>
  <c r="AS54" i="3" l="1"/>
  <c r="AS4" i="3" s="1"/>
  <c r="AS5" i="3" s="1"/>
  <c r="AW54" i="3"/>
  <c r="AV54" i="3"/>
  <c r="AV4" i="3" s="1"/>
  <c r="AV5" i="3" s="1"/>
  <c r="AW4" i="3"/>
  <c r="AW5" i="3" s="1"/>
  <c r="AW60" i="3"/>
  <c r="AW61" i="3" s="1"/>
  <c r="AR4" i="3"/>
  <c r="AR5" i="3" s="1"/>
  <c r="AR60" i="3"/>
  <c r="AR61" i="3" s="1"/>
  <c r="AV60" i="3" l="1"/>
  <c r="AV61" i="3" s="1"/>
  <c r="AS60" i="3"/>
  <c r="AS61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<sst xmlns="http://schemas.openxmlformats.org/spreadsheetml/2006/main" count="608" uniqueCount="267">
  <si>
    <t>Date</t>
  </si>
  <si>
    <t>Heure</t>
  </si>
  <si>
    <t>Début marché</t>
  </si>
  <si>
    <t>0h</t>
  </si>
  <si>
    <t>Fin marché</t>
  </si>
  <si>
    <t>Date de rattachement</t>
  </si>
  <si>
    <t>Client</t>
  </si>
  <si>
    <t>Remise de l'offre</t>
  </si>
  <si>
    <t>12h</t>
  </si>
  <si>
    <t>Fin validité offre</t>
  </si>
  <si>
    <t>16h30</t>
  </si>
  <si>
    <t>Nombre de PDL</t>
  </si>
  <si>
    <t>MÉCANISME DE CAPACITÉ / ÉNERGIE / CEE</t>
  </si>
  <si>
    <t>PRIX ESTIMATIF HT / TTC</t>
  </si>
  <si>
    <t>INFORMATIONS PDL</t>
  </si>
  <si>
    <t>RAE</t>
  </si>
  <si>
    <t xml:space="preserve">① Mécanisme de Capacité
HPH
Selon modalité
précisée au BPU
① €HT/MWh
</t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</si>
  <si>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HCH
Selon modalité
précisée au BPU
① €HT/MWh
</t>
    </r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</si>
  <si>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HPE
Selon modalité
précisée au BPU
① €HT/MWh
</t>
    </r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</si>
  <si>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HCE
Selon modalité
précisée au BPU
① €HT/MWh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</si>
  <si>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HPH</t>
    </r>
    <r>
      <rPr>
        <b/>
        <sz val="14"/>
        <color indexed="8"/>
        <rFont val="Calibri"/>
        <family val="2"/>
      </rPr>
      <t xml:space="preserve">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</si>
  <si>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HCH</t>
    </r>
    <r>
      <rPr>
        <b/>
        <sz val="14"/>
        <color indexed="8"/>
        <rFont val="Calibri"/>
        <family val="2"/>
      </rPr>
      <t xml:space="preserve">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</si>
  <si>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HPE</t>
    </r>
    <r>
      <rPr>
        <b/>
        <sz val="14"/>
        <color indexed="8"/>
        <rFont val="Calibri"/>
        <family val="2"/>
      </rPr>
      <t xml:space="preserve">
</t>
    </r>
  </si>
  <si>
    <r>
      <t xml:space="preserve">
Energie Active 
100 %
marché
€HT/MWh
Responsabilité d'équilibre incluse
Prix ferme
HCE</t>
    </r>
    <r>
      <rPr>
        <b/>
        <sz val="14"/>
        <color indexed="8"/>
        <rFont val="Calibri"/>
        <family val="2"/>
      </rPr>
      <t xml:space="preserve">
</t>
    </r>
  </si>
  <si>
    <t>CEE 
 et CEE
précaires
prix révisable
€HT/MWh</t>
  </si>
  <si>
    <t>MONTANT ESTIMATIF € HT
sur  la durée du marché</t>
  </si>
  <si>
    <t>MONTANT ESTIMATIF € TTC
sur  la durée du marché</t>
  </si>
  <si>
    <t>NOM DU SITE</t>
  </si>
  <si>
    <t>ADRESSE</t>
  </si>
  <si>
    <t>CODE POSTAL - VILLE</t>
  </si>
  <si>
    <t>Version Tarifaire</t>
  </si>
  <si>
    <t>• Responsabilité d'équilibre incluse
• hors TURPE</t>
  </si>
  <si>
    <t>TURPE + CTA</t>
  </si>
  <si>
    <t>TAXES</t>
  </si>
  <si>
    <t>TOTAL</t>
  </si>
  <si>
    <t>€ HT/MWh</t>
  </si>
  <si>
    <t>Montant HT</t>
  </si>
  <si>
    <t>Montant TTC</t>
  </si>
  <si>
    <t>MONTANT TOTAL</t>
  </si>
  <si>
    <t>SANS ENGAGEMENT DE CONSOMMATION</t>
  </si>
  <si>
    <t>Option 100% Énergie renouvelable
Prix unique ferme          € HT / MWH
préciser le surcoût à l'énergie applicable à tous les PDL du lot</t>
  </si>
  <si>
    <t>Sur l'année</t>
  </si>
  <si>
    <t>Par MWh</t>
  </si>
  <si>
    <t>Ne pas modifier le tableau et ses paramètres</t>
  </si>
  <si>
    <t xml:space="preserve">
 A                           LE
FOURNISSEUR
CACHET / SIGNATURE</t>
  </si>
  <si>
    <t>TAXES (Accises)</t>
  </si>
  <si>
    <t>Cotation indicative = 01/01/2025</t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</si>
  <si>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POINTE
BASE
LU
Selon modalité précisée au BPU
① €HT/MWh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</si>
  <si>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POINTE / BASE / LU</t>
    </r>
    <r>
      <rPr>
        <b/>
        <sz val="14"/>
        <color indexed="8"/>
        <rFont val="Calibri"/>
        <family val="2"/>
      </rPr>
      <t xml:space="preserve">
</t>
    </r>
  </si>
  <si>
    <t>SIRET</t>
  </si>
  <si>
    <r>
      <rPr>
        <b/>
        <sz val="26"/>
        <color rgb="FFFF0000"/>
        <rFont val="Arial"/>
        <family val="2"/>
      </rPr>
      <t>*</t>
    </r>
    <r>
      <rPr>
        <b/>
        <sz val="20"/>
        <color rgb="FFFF0000"/>
        <rFont val="Arial"/>
        <family val="2"/>
      </rPr>
      <t xml:space="preserve">  NB : chaque fournisseur réalise et applique l'étude réglementaire relative à l'exonération des CEE pour les PDL concernés</t>
    </r>
  </si>
  <si>
    <r>
      <rPr>
        <b/>
        <sz val="14"/>
        <color indexed="62"/>
        <rFont val="Calibri"/>
        <family val="2"/>
      </rPr>
      <t>Bordereau élaboré par</t>
    </r>
    <r>
      <rPr>
        <sz val="49"/>
        <color indexed="23"/>
        <rFont val="Caslon Open Face LT"/>
        <family val="3"/>
      </rPr>
      <t xml:space="preserve"> </t>
    </r>
    <r>
      <rPr>
        <sz val="49"/>
        <color rgb="FF808080"/>
        <rFont val="CaslonOpenface"/>
      </rPr>
      <t>S</t>
    </r>
    <r>
      <rPr>
        <sz val="59"/>
        <color rgb="FF808080"/>
        <rFont val="CaslonOpenface"/>
      </rPr>
      <t>t</t>
    </r>
    <r>
      <rPr>
        <sz val="49"/>
        <color rgb="FF808080"/>
        <rFont val="CaslonOpenface"/>
      </rPr>
      <t xml:space="preserve">uden </t>
    </r>
  </si>
  <si>
    <t>POINTE</t>
  </si>
  <si>
    <t>HPH</t>
  </si>
  <si>
    <t>HCH</t>
  </si>
  <si>
    <t>HPE</t>
  </si>
  <si>
    <t>HCE</t>
  </si>
  <si>
    <t>HC</t>
  </si>
  <si>
    <t>HP</t>
  </si>
  <si>
    <t>HTA</t>
  </si>
  <si>
    <t>CARD</t>
  </si>
  <si>
    <t>Contrat Unique</t>
  </si>
  <si>
    <t>BT&gt;36kVA</t>
  </si>
  <si>
    <t>BT 3-36 kVA</t>
  </si>
  <si>
    <t>Linky</t>
  </si>
  <si>
    <t>Sans dispositif</t>
  </si>
  <si>
    <t>Avec dispositif non Linky</t>
  </si>
  <si>
    <t>Pointe / Base</t>
  </si>
  <si>
    <t>HPH / HP</t>
  </si>
  <si>
    <t>HCH / HC</t>
  </si>
  <si>
    <t>Taux CTA</t>
  </si>
  <si>
    <t>Accises électricité</t>
  </si>
  <si>
    <t>Classique</t>
  </si>
  <si>
    <t>BT &gt; 36 kVA</t>
  </si>
  <si>
    <t>Composante de Gestion (CARD ou Contrat Unique)</t>
  </si>
  <si>
    <t>Composante de Comptage</t>
  </si>
  <si>
    <t>Autoproduction SANS injection</t>
  </si>
  <si>
    <t>Autoproduction AVEC injection</t>
  </si>
  <si>
    <t>Consommations Annuelles (en MWh)</t>
  </si>
  <si>
    <t>Puissance (en kW)</t>
  </si>
  <si>
    <r>
      <t xml:space="preserve">Exonération CEE
oui/non
</t>
    </r>
    <r>
      <rPr>
        <b/>
        <sz val="28"/>
        <color rgb="FFFF0000"/>
        <rFont val="Arial"/>
        <family val="2"/>
      </rPr>
      <t xml:space="preserve">* </t>
    </r>
  </si>
  <si>
    <t>FTA</t>
  </si>
  <si>
    <t>Type Contrat</t>
  </si>
  <si>
    <t>Énergie Accord-Cadre</t>
  </si>
  <si>
    <t>Tension de raccordement</t>
  </si>
  <si>
    <t>BASE
CU / MU / LU</t>
  </si>
  <si>
    <t>HTA / CU - Pointe fixe</t>
  </si>
  <si>
    <t>HTA / CU - Pointe mobile</t>
  </si>
  <si>
    <t>HTA / LU - Pointe fixe</t>
  </si>
  <si>
    <t>HTA / LU - Pointe mobile</t>
  </si>
  <si>
    <t>BT&gt;36kVA / CU</t>
  </si>
  <si>
    <t>BT&gt;36kVA / LU</t>
  </si>
  <si>
    <t>BT&gt;36kVA / CU - autoproduction collective</t>
  </si>
  <si>
    <t>BT&gt;36kVA / LU - autoproduction collective</t>
  </si>
  <si>
    <t>BT 3-36 kVA / CU4</t>
  </si>
  <si>
    <t>BT 3-36 kVA / MU4</t>
  </si>
  <si>
    <t>BT 3-36 kVA / LU</t>
  </si>
  <si>
    <t>BT 3-36 kVA / CU</t>
  </si>
  <si>
    <t>BT 3-36 kVA / MUDT</t>
  </si>
  <si>
    <t>BT 3-36 kVA / CU4 autoproduction collective</t>
  </si>
  <si>
    <t>BT 3-36 kVA / MU4 autoproduction collective</t>
  </si>
  <si>
    <t>BT&gt;36kVA / CU - autoproduction collective, part autoproduite</t>
  </si>
  <si>
    <t>BT&gt;36kVA / CU - autoproduction collective, part alloproduite</t>
  </si>
  <si>
    <t>BT&gt;36kVA / LU - autoproduction collective, part autoproduite</t>
  </si>
  <si>
    <t>BT&gt;36kVA / LU - autoproduction collective, part alloproduite</t>
  </si>
  <si>
    <t>BT 3-36 kVA / CU4 autoproduction collective part autoproduite</t>
  </si>
  <si>
    <t>BT 3-36 kVA / CU4 autoproduction collective part alloproduite</t>
  </si>
  <si>
    <t>BT 3-36 kVA / MU4 autoproduction collective part autoproduite</t>
  </si>
  <si>
    <t>BT 3-36 kVA / MU4 autoproduction collective part alloproduite</t>
  </si>
  <si>
    <t>Coef. Pondérateur de puissance (€/kW/an)</t>
  </si>
  <si>
    <t>Coef. Pondérateur d'énergie (centimes d'€/kWh)</t>
  </si>
  <si>
    <t>CG</t>
  </si>
  <si>
    <t>CC</t>
  </si>
  <si>
    <t>CS (Puissance)</t>
  </si>
  <si>
    <t>CS (Energie)</t>
  </si>
  <si>
    <t>CTA</t>
  </si>
  <si>
    <t>Part fixe/puissance
CC/CG / soutirrage fixe
en €HT /mois</t>
  </si>
  <si>
    <t>Part variable
Autres composantes
 et soutirage
en €HT/ MWh</t>
  </si>
  <si>
    <t>CTA
€HT/Mois</t>
  </si>
  <si>
    <t>Par PDL</t>
  </si>
  <si>
    <r>
      <rPr>
        <b/>
        <sz val="14"/>
        <color indexed="62"/>
        <rFont val="Calibri"/>
        <family val="2"/>
      </rPr>
      <t>Bordereau élaboré par</t>
    </r>
    <r>
      <rPr>
        <sz val="14"/>
        <color indexed="23"/>
        <rFont val="Calibri Light"/>
        <family val="2"/>
      </rPr>
      <t xml:space="preserve"> </t>
    </r>
    <r>
      <rPr>
        <sz val="49"/>
        <color indexed="23"/>
        <rFont val="Caslon Open Face LT"/>
        <family val="3"/>
      </rPr>
      <t xml:space="preserve"> </t>
    </r>
    <r>
      <rPr>
        <sz val="49"/>
        <color rgb="FF808080"/>
        <rFont val="CaslonOpenface"/>
      </rPr>
      <t>S</t>
    </r>
    <r>
      <rPr>
        <sz val="59"/>
        <color rgb="FF808080"/>
        <rFont val="CaslonOpenface"/>
      </rPr>
      <t>t</t>
    </r>
    <r>
      <rPr>
        <sz val="49"/>
        <color rgb="FF808080"/>
        <rFont val="CaslonOpenface"/>
      </rPr>
      <t>uden</t>
    </r>
    <r>
      <rPr>
        <sz val="49"/>
        <color rgb="FF808080"/>
        <rFont val="Caslon Open Face LT"/>
        <family val="3"/>
      </rPr>
      <t xml:space="preserve"> </t>
    </r>
  </si>
  <si>
    <t>Électricité / Gaz Naturel</t>
  </si>
  <si>
    <t>INFORMATIONS CONSOMMATION</t>
  </si>
  <si>
    <r>
      <rPr>
        <b/>
        <sz val="14"/>
        <color indexed="8"/>
        <rFont val="Calibri"/>
        <family val="2"/>
      </rPr>
      <t xml:space="preserve">① </t>
    </r>
    <r>
      <rPr>
        <b/>
        <sz val="14"/>
        <color indexed="8"/>
        <rFont val="Arial"/>
        <family val="2"/>
      </rPr>
      <t>Mécanisme de capacité</t>
    </r>
    <r>
      <rPr>
        <sz val="14"/>
        <color indexed="8"/>
        <rFont val="Arial"/>
        <family val="2"/>
      </rPr>
      <t xml:space="preserve">
Préciser la formule de calcul des composantes du mécanisme de capacité.
Formule fixe,ferme non révisable,sans régularisation de fin d'année.
Le chiffrage,obligatoire est effectué à partir d'une base de 15 K€ HT/MW
Cette base sera actualisé en fonction du résultat des enchères obtenues pour l'année concernée.</t>
    </r>
  </si>
  <si>
    <t>CU - Pointe fixe</t>
  </si>
  <si>
    <t>CU - Pointe mobile</t>
  </si>
  <si>
    <t>LU - Pointe fixe</t>
  </si>
  <si>
    <t>LU - Pointe mobile</t>
  </si>
  <si>
    <t>CU</t>
  </si>
  <si>
    <t>LU</t>
  </si>
  <si>
    <t>CU - autoproduction collective, part autoproduite</t>
  </si>
  <si>
    <t>CU - autoproduction collective, part alloproduite</t>
  </si>
  <si>
    <t>LU - autoproduction collective, part autoproduite</t>
  </si>
  <si>
    <t>LU - autoproduction collective, part alloproduite</t>
  </si>
  <si>
    <t>CU4</t>
  </si>
  <si>
    <t>MU4</t>
  </si>
  <si>
    <t>MUDT</t>
  </si>
  <si>
    <t>CU4 autoproduction collective part autoproduite</t>
  </si>
  <si>
    <t>CU4 autoproduction collective part alloproduite</t>
  </si>
  <si>
    <t>MU4 autoproduction collective part autoproduite</t>
  </si>
  <si>
    <t>MU4 autoproduction collective part alloproduite</t>
  </si>
  <si>
    <t>BASE 
CU / LU / MU</t>
  </si>
  <si>
    <t>Mécanisme de Capacité - €HT/MWh</t>
  </si>
  <si>
    <t>Énergie Active 100% marché - €HT/MWh
(responsabilité d'équilibre incluse)</t>
  </si>
  <si>
    <t>(prix révisable)</t>
  </si>
  <si>
    <t>Détail</t>
  </si>
  <si>
    <t>Prix Moyen Énergie Active + Mécanisme de Capacité + CEE
(en €HT/MWh)</t>
  </si>
  <si>
    <t>Montant Total Énergie Active + Mécanisme de Capacité + CEE
(en €HT/MWh)</t>
  </si>
  <si>
    <t>CEE et CEE précaires
€HT/MWh</t>
  </si>
  <si>
    <r>
      <rPr>
        <b/>
        <sz val="14"/>
        <color indexed="8"/>
        <rFont val="Calibri"/>
        <family val="2"/>
      </rPr>
      <t xml:space="preserve">① </t>
    </r>
    <r>
      <rPr>
        <b/>
        <sz val="14"/>
        <color indexed="8"/>
        <rFont val="Arial"/>
        <family val="2"/>
      </rPr>
      <t>Mécanisme de capacité</t>
    </r>
    <r>
      <rPr>
        <sz val="14"/>
        <color indexed="8"/>
        <rFont val="Arial"/>
        <family val="2"/>
      </rPr>
      <t xml:space="preserve">
Préciser la formule de calcul des composantes du mécanisme de capacité.
.
Le chiffrage,obligatoire est effectué à partir d'une base de 15 K€ HT/MW
Cette base sera actualisé en fonction du résultat des enchères obtenues pour l'année concernée.</t>
    </r>
    <r>
      <rPr>
        <b/>
        <sz val="14"/>
        <color indexed="8"/>
        <rFont val="Arial"/>
        <family val="2"/>
      </rPr>
      <t xml:space="preserve">
le prix sera ajusté à compter de l'entrée en vigueur du mécansime de capacité applicable à l'année 2027,
selon les règles réglementaires en vigueur à cette date</t>
    </r>
  </si>
  <si>
    <t>Commune de Gundershoffen</t>
  </si>
  <si>
    <t>SALLE POLYVALENTE</t>
  </si>
  <si>
    <t>ECOLE PRIMAIRE</t>
  </si>
  <si>
    <t>MAIRIE</t>
  </si>
  <si>
    <t>12 RUE D'ALSACE</t>
  </si>
  <si>
    <t>N27 RUE D'ALSACE</t>
  </si>
  <si>
    <t>3 RUE DE LA DIME</t>
  </si>
  <si>
    <t>14 RUE D'ALSACE</t>
  </si>
  <si>
    <t>67110 - GUNDERSHOFFEN</t>
  </si>
  <si>
    <t>67110 - GRIESBACH GUNDERSHOFFEN</t>
  </si>
  <si>
    <t>67176/E1/8000366</t>
  </si>
  <si>
    <t>67176/E1/8000373</t>
  </si>
  <si>
    <t>67176/E1/8002873</t>
  </si>
  <si>
    <t>67176/E1/8002885</t>
  </si>
  <si>
    <t>11 RUE DE LA GARE</t>
  </si>
  <si>
    <t>67176/E1/0166230</t>
  </si>
  <si>
    <t>24 RUE DE LA GARE</t>
  </si>
  <si>
    <t>67176/E1/0166254</t>
  </si>
  <si>
    <t>67176/E1/0166257</t>
  </si>
  <si>
    <t>N6 RUE DE LA GARE</t>
  </si>
  <si>
    <t>67176/E1/0166258</t>
  </si>
  <si>
    <t>3 RUE DE LA PAIX</t>
  </si>
  <si>
    <t>67176/E1/0166831</t>
  </si>
  <si>
    <t>67176/E1/0167278</t>
  </si>
  <si>
    <t>9 RUE DES TUILES</t>
  </si>
  <si>
    <t>67176/E1/0167286</t>
  </si>
  <si>
    <t>57 RUE PRINCIPALE</t>
  </si>
  <si>
    <t>67170/E1/0167505</t>
  </si>
  <si>
    <t>10 RUE D'ALSACE</t>
  </si>
  <si>
    <t>67176/E1/0165985</t>
  </si>
  <si>
    <t>40 GRAND'RUE</t>
  </si>
  <si>
    <t>67176/E1/0166374</t>
  </si>
  <si>
    <t>13 RUE PRINCIPALE</t>
  </si>
  <si>
    <t>67110 - SCHIRLENHOF GUNDERSHOFFEN</t>
  </si>
  <si>
    <t>67932/E1/0167096</t>
  </si>
  <si>
    <t>23 RUE DU BUCHSTOCK</t>
  </si>
  <si>
    <t>67170/E1/0167344</t>
  </si>
  <si>
    <t>49 RUE PRINCIPALE</t>
  </si>
  <si>
    <t>67170/E1/0167496</t>
  </si>
  <si>
    <t>59 RUE PRINCIPALE</t>
  </si>
  <si>
    <t>67170/E1/0167506</t>
  </si>
  <si>
    <t>2 RUE DE LA LIBERTÉ</t>
  </si>
  <si>
    <t>67110 - EBERBACH GUNDERSHOFFEN</t>
  </si>
  <si>
    <t>67114/E1/0167545</t>
  </si>
  <si>
    <t>30 RUE PRINCIPALE</t>
  </si>
  <si>
    <t>67114/E1/0167580</t>
  </si>
  <si>
    <t>9A RUE DES ACACIAS</t>
  </si>
  <si>
    <t>67176/E1/0165940</t>
  </si>
  <si>
    <t>N2 RUE DES CHÊNES</t>
  </si>
  <si>
    <t>67176/E1/0166106</t>
  </si>
  <si>
    <t>1Z RUE DES CIGOGNES</t>
  </si>
  <si>
    <t>67176/E1/0166109</t>
  </si>
  <si>
    <t>1Z COL DE NEIGE</t>
  </si>
  <si>
    <t>67176/E1/0166118</t>
  </si>
  <si>
    <t>14Z RUE DE LA GARE</t>
  </si>
  <si>
    <t>67176/E1/0166237</t>
  </si>
  <si>
    <t>9Z RUE DES GENÊTS</t>
  </si>
  <si>
    <t>67176/E1/0166278</t>
  </si>
  <si>
    <t>5Z RUE DU GIBIER</t>
  </si>
  <si>
    <t>67932/E1/0166293</t>
  </si>
  <si>
    <t>40Z GRAND'RUE</t>
  </si>
  <si>
    <t>67176/E1/0166373</t>
  </si>
  <si>
    <t>N3 RUE DE GUMBRECHTSHOFFEN</t>
  </si>
  <si>
    <t>67176/E1/0166551</t>
  </si>
  <si>
    <t>24Z INGELSHOF</t>
  </si>
  <si>
    <t>67176/E1/0166613</t>
  </si>
  <si>
    <t>1Z IMPASSE LOEHL</t>
  </si>
  <si>
    <t>67176/E1/0166705</t>
  </si>
  <si>
    <t>10Z RUE DES MARGUERITES</t>
  </si>
  <si>
    <t>67176/E1/0166726</t>
  </si>
  <si>
    <t>N1 RUE DES PINSONS</t>
  </si>
  <si>
    <t>67176/E1/0167050</t>
  </si>
  <si>
    <t>1Z RUE DU SABLE</t>
  </si>
  <si>
    <t>67176/E1/0167155</t>
  </si>
  <si>
    <t>23Z RUE DES TUILES</t>
  </si>
  <si>
    <t>67176/E1/0167299</t>
  </si>
  <si>
    <t>4Z RUE DU BUCHSTOCK</t>
  </si>
  <si>
    <t>67170/E1/0167346</t>
  </si>
  <si>
    <t>1A RUE DES JARDINS</t>
  </si>
  <si>
    <t>67170/E1/0167372</t>
  </si>
  <si>
    <t>36Z RUE PRINCIPALE</t>
  </si>
  <si>
    <t>67170/E1/0167492</t>
  </si>
  <si>
    <t>N2 RN 62</t>
  </si>
  <si>
    <t>67170/E1/0167515</t>
  </si>
  <si>
    <t>27Z RUE PRINCIPALE</t>
  </si>
  <si>
    <t>67114/E1/0167575</t>
  </si>
  <si>
    <t>P1 RUE DES JARDINS</t>
  </si>
  <si>
    <t>67176/E1/0608668</t>
  </si>
  <si>
    <t>N1 IMPASSE DU FER</t>
  </si>
  <si>
    <t>67176/E1/0612410</t>
  </si>
  <si>
    <t>P3 RUE D'UTTENHOFFEN</t>
  </si>
  <si>
    <t>67176/E1/0655412</t>
  </si>
  <si>
    <t>LOT 1 - ÉLECTRICITÉ</t>
  </si>
  <si>
    <t>ECLAIRAGE PUBLIC</t>
  </si>
  <si>
    <t>67176/E1/0816530</t>
  </si>
  <si>
    <t>67176/E1/0816531</t>
  </si>
  <si>
    <t>67176/E1/0845444</t>
  </si>
  <si>
    <t>6 RUE DU MAIRE SPIESS</t>
  </si>
  <si>
    <t>N5 RUE DES TUILES</t>
  </si>
  <si>
    <t>ATELIERS MUNICIPAUX</t>
  </si>
  <si>
    <t>TERRAIN DE FOOTBALL</t>
  </si>
  <si>
    <t>ANCIEN DOJO</t>
  </si>
  <si>
    <t>ECOLE MATERNELLE</t>
  </si>
  <si>
    <t>LOGEMENTS</t>
  </si>
  <si>
    <t>MICRO-CRECHE</t>
  </si>
  <si>
    <t>ECOLE ELEMENTAIRE</t>
  </si>
  <si>
    <t>BIBLIOTHEQUE</t>
  </si>
  <si>
    <t>ANCIENNE ECOLE</t>
  </si>
  <si>
    <t>ECOLE MATERNELLE GRIESBACH</t>
  </si>
  <si>
    <t>ECOLE PRIMAIRE GRIESBACH ET LOGEMENTS</t>
  </si>
  <si>
    <t>ANCIEN LOCAL POMPIER</t>
  </si>
  <si>
    <t>TIERS-LIEU/ MARCHE COUVERT</t>
  </si>
  <si>
    <t>BATIMENTS MODULAIRES (MATERNELLE)</t>
  </si>
  <si>
    <t>MAIRIE EBERBACH</t>
  </si>
  <si>
    <t>ECOLE ET SALLE POLYVALENTE GRIESBACH</t>
  </si>
  <si>
    <t>ANCIENNE ECOLE/SALLE</t>
  </si>
  <si>
    <t>5 RUE DES TUILES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</si>
</sst>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_ ;\-#,##0\ "/>
    <numFmt numFmtId="166" formatCode="[$-40C]d\ mmmm\ yyyy;@"/>
    <numFmt numFmtId="167" formatCode="#,##0.00\ &quot;€&quot;"/>
    <numFmt numFmtId="168" formatCode="00,000,000,000,000"/>
    <numFmt numFmtId="169" formatCode="#,##0.0"/>
    <numFmt numFmtId="170" formatCode="#,##0.0_ ;\-#,##0.0\ "/>
    <numFmt numFmtId="171" formatCode="###\ ###\ ###\ #####"/>
  </numFmts>
  <fonts count="5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4"/>
      <color indexed="62"/>
      <name val="Calibri"/>
      <family val="2"/>
    </font>
    <font>
      <sz val="49"/>
      <color indexed="23"/>
      <name val="Caslon Open Face LT"/>
      <family val="3"/>
    </font>
    <font>
      <sz val="14"/>
      <color indexed="8"/>
      <name val="Arial"/>
      <family val="2"/>
    </font>
    <font>
      <b/>
      <sz val="18"/>
      <name val="Arial"/>
      <family val="2"/>
    </font>
    <font>
      <sz val="16"/>
      <color indexed="8"/>
      <name val="Arial"/>
      <family val="2"/>
    </font>
    <font>
      <b/>
      <sz val="14"/>
      <color indexed="8"/>
      <name val="Calibri"/>
      <family val="2"/>
    </font>
    <font>
      <b/>
      <sz val="8.2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rgb="FF0070C0"/>
      <name val="Arial"/>
      <family val="2"/>
    </font>
    <font>
      <sz val="49"/>
      <color rgb="FF6E7882"/>
      <name val="Caslon Open Face LT"/>
      <family val="3"/>
    </font>
    <font>
      <b/>
      <sz val="14"/>
      <color theme="1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6"/>
      <name val="Arial"/>
      <family val="2"/>
    </font>
    <font>
      <b/>
      <sz val="16"/>
      <color rgb="FF00B050"/>
      <name val="Arial"/>
      <family val="2"/>
    </font>
    <font>
      <b/>
      <sz val="14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24"/>
      <name val="Arial"/>
      <family val="2"/>
    </font>
    <font>
      <b/>
      <sz val="18"/>
      <color theme="4" tint="-0.249977111117893"/>
      <name val="Arial"/>
      <family val="2"/>
    </font>
    <font>
      <b/>
      <sz val="16"/>
      <name val="Arial"/>
      <family val="2"/>
    </font>
    <font>
      <b/>
      <sz val="18"/>
      <color theme="4" tint="-0.249977111117893"/>
      <name val="Arial"/>
      <family val="2"/>
    </font>
    <font>
      <sz val="11"/>
      <color rgb="FF242424"/>
      <name val="Aptos Narrow"/>
      <family val="2"/>
    </font>
    <font>
      <b/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indexed="8"/>
      <name val="Arial"/>
      <family val="2"/>
    </font>
    <font>
      <b/>
      <sz val="26"/>
      <color rgb="FFFF0000"/>
      <name val="Arial"/>
      <family val="2"/>
    </font>
    <font>
      <b/>
      <sz val="20"/>
      <color rgb="FFFF0000"/>
      <name val="Arial"/>
      <family val="2"/>
    </font>
    <font>
      <b/>
      <sz val="16"/>
      <color rgb="FFFF0000"/>
      <name val="Arial"/>
      <family val="2"/>
    </font>
    <font>
      <sz val="49"/>
      <color rgb="FF808080"/>
      <name val="CaslonOpenface"/>
    </font>
    <font>
      <sz val="59"/>
      <color rgb="FF808080"/>
      <name val="CaslonOpenface"/>
    </font>
    <font>
      <sz val="49"/>
      <color rgb="FF6E7882"/>
      <name val="Caslon Open Face LT"/>
      <family val="2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8"/>
      <color rgb="FFFF0000"/>
      <name val="Arial"/>
      <family val="2"/>
    </font>
    <font>
      <sz val="14"/>
      <color indexed="23"/>
      <name val="Calibri Light"/>
      <family val="2"/>
    </font>
    <font>
      <sz val="49"/>
      <color rgb="FF808080"/>
      <name val="Caslon Open Face LT"/>
      <family val="3"/>
    </font>
    <font>
      <b/>
      <sz val="2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520">
    <xf numFmtId="0" fontId="0" fillId="0" borderId="0" xfId="0"/>
    <xf numFmtId="0" fontId="15" fillId="0" borderId="0" xfId="0" applyFont="1"/>
    <xf numFmtId="0" fontId="16" fillId="0" borderId="0" xfId="0" applyFont="1" applyAlignment="1">
      <alignment vertical="center"/>
    </xf>
    <xf numFmtId="4" fontId="15" fillId="0" borderId="0" xfId="0" applyNumberFormat="1" applyFont="1"/>
    <xf numFmtId="0" fontId="17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0" fontId="18" fillId="0" borderId="0" xfId="0" applyFont="1"/>
    <xf numFmtId="0" fontId="1" fillId="0" borderId="0" xfId="0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2" fontId="23" fillId="0" borderId="15" xfId="0" applyNumberFormat="1" applyFont="1" applyBorder="1" applyAlignment="1">
      <alignment horizontal="center" vertical="center"/>
    </xf>
    <xf numFmtId="2" fontId="23" fillId="0" borderId="16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8" fillId="0" borderId="0" xfId="0" applyFont="1" applyAlignment="1">
      <alignment wrapText="1"/>
    </xf>
    <xf numFmtId="0" fontId="15" fillId="0" borderId="0" xfId="0" applyFont="1" applyAlignment="1">
      <alignment wrapText="1"/>
    </xf>
    <xf numFmtId="4" fontId="21" fillId="0" borderId="0" xfId="0" applyNumberFormat="1" applyFont="1" applyAlignment="1">
      <alignment vertical="center"/>
    </xf>
    <xf numFmtId="4" fontId="21" fillId="8" borderId="33" xfId="0" applyNumberFormat="1" applyFont="1" applyFill="1" applyBorder="1" applyAlignment="1">
      <alignment horizontal="center" vertical="center" wrapText="1"/>
    </xf>
    <xf numFmtId="4" fontId="21" fillId="8" borderId="34" xfId="0" applyNumberFormat="1" applyFont="1" applyFill="1" applyBorder="1" applyAlignment="1">
      <alignment horizontal="center" vertical="center" wrapText="1"/>
    </xf>
    <xf numFmtId="4" fontId="21" fillId="8" borderId="37" xfId="0" applyNumberFormat="1" applyFont="1" applyFill="1" applyBorder="1" applyAlignment="1">
      <alignment horizontal="center" vertical="center" wrapText="1"/>
    </xf>
    <xf numFmtId="4" fontId="21" fillId="8" borderId="38" xfId="0" applyNumberFormat="1" applyFont="1" applyFill="1" applyBorder="1" applyAlignment="1">
      <alignment horizontal="center" vertical="center" wrapText="1"/>
    </xf>
    <xf numFmtId="4" fontId="18" fillId="11" borderId="7" xfId="0" applyNumberFormat="1" applyFont="1" applyFill="1" applyBorder="1" applyAlignment="1">
      <alignment horizontal="left" vertical="top" wrapText="1"/>
    </xf>
    <xf numFmtId="0" fontId="21" fillId="11" borderId="9" xfId="0" applyFont="1" applyFill="1" applyBorder="1" applyAlignment="1">
      <alignment horizontal="center" vertical="center"/>
    </xf>
    <xf numFmtId="4" fontId="33" fillId="0" borderId="24" xfId="0" applyNumberFormat="1" applyFont="1" applyBorder="1" applyAlignment="1">
      <alignment horizontal="center" vertical="center" wrapText="1"/>
    </xf>
    <xf numFmtId="4" fontId="21" fillId="8" borderId="39" xfId="0" applyNumberFormat="1" applyFont="1" applyFill="1" applyBorder="1" applyAlignment="1">
      <alignment horizontal="center" vertical="center" wrapText="1"/>
    </xf>
    <xf numFmtId="0" fontId="35" fillId="0" borderId="0" xfId="0" applyFont="1"/>
    <xf numFmtId="0" fontId="20" fillId="0" borderId="17" xfId="0" applyFont="1" applyBorder="1" applyAlignment="1">
      <alignment horizontal="center" vertical="center"/>
    </xf>
    <xf numFmtId="3" fontId="18" fillId="0" borderId="27" xfId="0" applyNumberFormat="1" applyFont="1" applyBorder="1" applyAlignment="1">
      <alignment horizontal="center" vertical="center" wrapText="1"/>
    </xf>
    <xf numFmtId="3" fontId="18" fillId="0" borderId="4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7" fillId="0" borderId="0" xfId="0" applyFont="1"/>
    <xf numFmtId="0" fontId="38" fillId="8" borderId="28" xfId="0" applyFont="1" applyFill="1" applyBorder="1"/>
    <xf numFmtId="0" fontId="37" fillId="14" borderId="28" xfId="0" applyFont="1" applyFill="1" applyBorder="1"/>
    <xf numFmtId="0" fontId="37" fillId="8" borderId="28" xfId="0" applyFont="1" applyFill="1" applyBorder="1"/>
    <xf numFmtId="166" fontId="37" fillId="14" borderId="29" xfId="0" applyNumberFormat="1" applyFont="1" applyFill="1" applyBorder="1"/>
    <xf numFmtId="0" fontId="37" fillId="2" borderId="29" xfId="0" applyFont="1" applyFill="1" applyBorder="1"/>
    <xf numFmtId="166" fontId="37" fillId="14" borderId="28" xfId="0" applyNumberFormat="1" applyFont="1" applyFill="1" applyBorder="1"/>
    <xf numFmtId="0" fontId="37" fillId="2" borderId="28" xfId="0" applyFont="1" applyFill="1" applyBorder="1"/>
    <xf numFmtId="14" fontId="37" fillId="14" borderId="28" xfId="0" applyNumberFormat="1" applyFont="1" applyFill="1" applyBorder="1"/>
    <xf numFmtId="0" fontId="37" fillId="15" borderId="28" xfId="0" applyFont="1" applyFill="1" applyBorder="1" applyAlignment="1">
      <alignment horizontal="center" vertical="center"/>
    </xf>
    <xf numFmtId="0" fontId="37" fillId="11" borderId="28" xfId="0" applyFont="1" applyFill="1" applyBorder="1"/>
    <xf numFmtId="166" fontId="38" fillId="12" borderId="28" xfId="0" applyNumberFormat="1" applyFont="1" applyFill="1" applyBorder="1"/>
    <xf numFmtId="0" fontId="37" fillId="7" borderId="28" xfId="0" applyFont="1" applyFill="1" applyBorder="1"/>
    <xf numFmtId="0" fontId="37" fillId="16" borderId="2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5" xfId="0" applyFont="1" applyBorder="1" applyAlignment="1">
      <alignment vertical="center" wrapText="1"/>
    </xf>
    <xf numFmtId="167" fontId="22" fillId="4" borderId="12" xfId="0" applyNumberFormat="1" applyFont="1" applyFill="1" applyBorder="1" applyAlignment="1">
      <alignment horizontal="center" vertical="center" wrapText="1"/>
    </xf>
    <xf numFmtId="167" fontId="31" fillId="0" borderId="8" xfId="0" applyNumberFormat="1" applyFont="1" applyBorder="1" applyAlignment="1">
      <alignment horizontal="center" vertical="center" wrapText="1"/>
    </xf>
    <xf numFmtId="167" fontId="22" fillId="4" borderId="35" xfId="0" applyNumberFormat="1" applyFont="1" applyFill="1" applyBorder="1" applyAlignment="1">
      <alignment horizontal="center" vertical="center" wrapText="1"/>
    </xf>
    <xf numFmtId="167" fontId="22" fillId="4" borderId="36" xfId="0" applyNumberFormat="1" applyFont="1" applyFill="1" applyBorder="1" applyAlignment="1">
      <alignment horizontal="center" vertical="center" wrapText="1"/>
    </xf>
    <xf numFmtId="167" fontId="22" fillId="4" borderId="44" xfId="0" applyNumberFormat="1" applyFont="1" applyFill="1" applyBorder="1" applyAlignment="1">
      <alignment horizontal="center" vertical="center" wrapText="1"/>
    </xf>
    <xf numFmtId="167" fontId="22" fillId="4" borderId="45" xfId="0" applyNumberFormat="1" applyFont="1" applyFill="1" applyBorder="1" applyAlignment="1">
      <alignment horizontal="center" vertical="center" wrapText="1"/>
    </xf>
    <xf numFmtId="167" fontId="22" fillId="4" borderId="46" xfId="0" applyNumberFormat="1" applyFont="1" applyFill="1" applyBorder="1" applyAlignment="1">
      <alignment horizontal="center" vertical="center" wrapText="1"/>
    </xf>
    <xf numFmtId="167" fontId="22" fillId="4" borderId="4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9" fillId="0" borderId="0" xfId="0" applyFont="1" applyAlignment="1">
      <alignment horizontal="left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169" fontId="8" fillId="0" borderId="15" xfId="0" applyNumberFormat="1" applyFont="1" applyBorder="1" applyAlignment="1">
      <alignment horizontal="center" vertical="center" wrapText="1"/>
    </xf>
    <xf numFmtId="169" fontId="8" fillId="0" borderId="16" xfId="0" applyNumberFormat="1" applyFont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11" fontId="4" fillId="3" borderId="30" xfId="0" applyNumberFormat="1" applyFont="1" applyFill="1" applyBorder="1" applyAlignment="1">
      <alignment horizontal="center" vertical="center" wrapText="1"/>
    </xf>
    <xf numFmtId="11" fontId="4" fillId="3" borderId="31" xfId="0" applyNumberFormat="1" applyFont="1" applyFill="1" applyBorder="1" applyAlignment="1">
      <alignment horizontal="center" vertical="center" wrapText="1"/>
    </xf>
    <xf numFmtId="169" fontId="8" fillId="0" borderId="61" xfId="0" applyNumberFormat="1" applyFont="1" applyBorder="1" applyAlignment="1">
      <alignment horizontal="center" vertical="center" wrapText="1"/>
    </xf>
    <xf numFmtId="165" fontId="18" fillId="0" borderId="51" xfId="1" applyNumberFormat="1" applyFont="1" applyFill="1" applyBorder="1" applyAlignment="1">
      <alignment horizontal="center" vertical="center" wrapText="1"/>
    </xf>
    <xf numFmtId="167" fontId="22" fillId="4" borderId="64" xfId="0" applyNumberFormat="1" applyFont="1" applyFill="1" applyBorder="1" applyAlignment="1">
      <alignment horizontal="center" vertical="center" wrapText="1"/>
    </xf>
    <xf numFmtId="167" fontId="22" fillId="4" borderId="65" xfId="0" applyNumberFormat="1" applyFont="1" applyFill="1" applyBorder="1" applyAlignment="1">
      <alignment horizontal="center" vertical="center" wrapText="1"/>
    </xf>
    <xf numFmtId="167" fontId="22" fillId="4" borderId="58" xfId="0" applyNumberFormat="1" applyFont="1" applyFill="1" applyBorder="1" applyAlignment="1">
      <alignment horizontal="center" vertical="center" wrapText="1"/>
    </xf>
    <xf numFmtId="167" fontId="22" fillId="4" borderId="59" xfId="0" applyNumberFormat="1" applyFont="1" applyFill="1" applyBorder="1" applyAlignment="1">
      <alignment horizontal="center" vertical="center" wrapText="1"/>
    </xf>
    <xf numFmtId="167" fontId="22" fillId="4" borderId="60" xfId="0" applyNumberFormat="1" applyFont="1" applyFill="1" applyBorder="1" applyAlignment="1">
      <alignment horizontal="center" vertical="center" wrapText="1"/>
    </xf>
    <xf numFmtId="167" fontId="22" fillId="4" borderId="66" xfId="0" applyNumberFormat="1" applyFont="1" applyFill="1" applyBorder="1" applyAlignment="1">
      <alignment horizontal="center" vertical="center" wrapText="1"/>
    </xf>
    <xf numFmtId="3" fontId="18" fillId="0" borderId="68" xfId="0" applyNumberFormat="1" applyFont="1" applyBorder="1" applyAlignment="1">
      <alignment horizontal="center" vertical="center" wrapText="1"/>
    </xf>
    <xf numFmtId="3" fontId="18" fillId="0" borderId="48" xfId="0" applyNumberFormat="1" applyFont="1" applyBorder="1" applyAlignment="1">
      <alignment horizontal="center" vertical="center" wrapText="1"/>
    </xf>
    <xf numFmtId="0" fontId="45" fillId="0" borderId="8" xfId="0" applyFont="1" applyBorder="1" applyAlignment="1">
      <alignment horizontal="left" vertical="center" indent="1"/>
    </xf>
    <xf numFmtId="2" fontId="0" fillId="0" borderId="0" xfId="0" applyNumberFormat="1"/>
    <xf numFmtId="2" fontId="0" fillId="0" borderId="49" xfId="0" applyNumberFormat="1" applyBorder="1"/>
    <xf numFmtId="2" fontId="0" fillId="0" borderId="66" xfId="0" applyNumberFormat="1" applyBorder="1"/>
    <xf numFmtId="2" fontId="0" fillId="0" borderId="52" xfId="0" applyNumberFormat="1" applyBorder="1"/>
    <xf numFmtId="2" fontId="0" fillId="0" borderId="67" xfId="0" applyNumberFormat="1" applyBorder="1"/>
    <xf numFmtId="2" fontId="0" fillId="0" borderId="16" xfId="0" applyNumberFormat="1" applyBorder="1"/>
    <xf numFmtId="2" fontId="0" fillId="0" borderId="50" xfId="0" applyNumberFormat="1" applyBorder="1"/>
    <xf numFmtId="2" fontId="0" fillId="0" borderId="61" xfId="0" applyNumberFormat="1" applyBorder="1"/>
    <xf numFmtId="2" fontId="0" fillId="0" borderId="59" xfId="0" applyNumberFormat="1" applyBorder="1"/>
    <xf numFmtId="10" fontId="0" fillId="0" borderId="75" xfId="2" applyNumberFormat="1" applyFont="1" applyBorder="1"/>
    <xf numFmtId="0" fontId="49" fillId="16" borderId="74" xfId="0" applyFont="1" applyFill="1" applyBorder="1" applyAlignment="1">
      <alignment horizontal="left" indent="1"/>
    </xf>
    <xf numFmtId="2" fontId="14" fillId="11" borderId="74" xfId="0" applyNumberFormat="1" applyFont="1" applyFill="1" applyBorder="1" applyAlignment="1">
      <alignment horizontal="left" indent="1"/>
    </xf>
    <xf numFmtId="2" fontId="0" fillId="0" borderId="69" xfId="0" applyNumberFormat="1" applyBorder="1" applyAlignment="1">
      <alignment horizontal="left" indent="1"/>
    </xf>
    <xf numFmtId="2" fontId="0" fillId="0" borderId="60" xfId="0" applyNumberFormat="1" applyBorder="1" applyAlignment="1">
      <alignment horizontal="left" indent="1"/>
    </xf>
    <xf numFmtId="2" fontId="0" fillId="0" borderId="62" xfId="0" applyNumberFormat="1" applyBorder="1" applyAlignment="1">
      <alignment horizontal="left" indent="1"/>
    </xf>
    <xf numFmtId="0" fontId="14" fillId="11" borderId="74" xfId="0" applyFont="1" applyFill="1" applyBorder="1" applyAlignment="1">
      <alignment horizontal="left" indent="1"/>
    </xf>
    <xf numFmtId="2" fontId="14" fillId="11" borderId="76" xfId="0" applyNumberFormat="1" applyFont="1" applyFill="1" applyBorder="1" applyAlignment="1">
      <alignment horizontal="left" indent="1"/>
    </xf>
    <xf numFmtId="0" fontId="14" fillId="11" borderId="75" xfId="0" applyFont="1" applyFill="1" applyBorder="1" applyAlignment="1">
      <alignment horizontal="left" indent="1"/>
    </xf>
    <xf numFmtId="2" fontId="14" fillId="8" borderId="74" xfId="0" applyNumberFormat="1" applyFont="1" applyFill="1" applyBorder="1" applyAlignment="1">
      <alignment horizontal="left" indent="1"/>
    </xf>
    <xf numFmtId="0" fontId="0" fillId="0" borderId="60" xfId="0" applyBorder="1" applyAlignment="1">
      <alignment horizontal="left" indent="1"/>
    </xf>
    <xf numFmtId="0" fontId="0" fillId="0" borderId="62" xfId="0" applyBorder="1" applyAlignment="1">
      <alignment horizontal="left" indent="1"/>
    </xf>
    <xf numFmtId="0" fontId="0" fillId="0" borderId="69" xfId="0" applyBorder="1" applyAlignment="1">
      <alignment horizontal="left" indent="1"/>
    </xf>
    <xf numFmtId="0" fontId="14" fillId="8" borderId="76" xfId="0" applyFont="1" applyFill="1" applyBorder="1" applyAlignment="1">
      <alignment horizontal="center"/>
    </xf>
    <xf numFmtId="0" fontId="14" fillId="8" borderId="75" xfId="0" applyFont="1" applyFill="1" applyBorder="1" applyAlignment="1">
      <alignment horizontal="center"/>
    </xf>
    <xf numFmtId="167" fontId="0" fillId="0" borderId="61" xfId="0" applyNumberFormat="1" applyBorder="1"/>
    <xf numFmtId="167" fontId="0" fillId="0" borderId="66" xfId="0" applyNumberFormat="1" applyBorder="1"/>
    <xf numFmtId="167" fontId="0" fillId="0" borderId="67" xfId="0" applyNumberFormat="1" applyBorder="1"/>
    <xf numFmtId="167" fontId="0" fillId="0" borderId="16" xfId="0" applyNumberFormat="1" applyBorder="1"/>
    <xf numFmtId="167" fontId="0" fillId="0" borderId="49" xfId="0" applyNumberFormat="1" applyBorder="1"/>
    <xf numFmtId="167" fontId="0" fillId="0" borderId="52" xfId="0" applyNumberFormat="1" applyBorder="1"/>
    <xf numFmtId="0" fontId="0" fillId="22" borderId="58" xfId="0" applyFill="1" applyBorder="1" applyAlignment="1">
      <alignment horizontal="left" indent="1"/>
    </xf>
    <xf numFmtId="0" fontId="0" fillId="22" borderId="60" xfId="0" applyFill="1" applyBorder="1" applyAlignment="1">
      <alignment horizontal="left" indent="1"/>
    </xf>
    <xf numFmtId="0" fontId="0" fillId="22" borderId="62" xfId="0" applyFill="1" applyBorder="1" applyAlignment="1">
      <alignment horizontal="left" indent="1"/>
    </xf>
    <xf numFmtId="0" fontId="0" fillId="20" borderId="58" xfId="0" applyFill="1" applyBorder="1" applyAlignment="1">
      <alignment horizontal="left" indent="1"/>
    </xf>
    <xf numFmtId="0" fontId="0" fillId="20" borderId="60" xfId="0" applyFill="1" applyBorder="1" applyAlignment="1">
      <alignment horizontal="left" indent="1"/>
    </xf>
    <xf numFmtId="0" fontId="0" fillId="20" borderId="62" xfId="0" applyFill="1" applyBorder="1" applyAlignment="1">
      <alignment horizontal="left" indent="1"/>
    </xf>
    <xf numFmtId="0" fontId="0" fillId="22" borderId="69" xfId="0" applyFill="1" applyBorder="1" applyAlignment="1">
      <alignment horizontal="left" indent="1"/>
    </xf>
    <xf numFmtId="0" fontId="0" fillId="22" borderId="60" xfId="0" applyFill="1" applyBorder="1" applyAlignment="1">
      <alignment horizontal="left" wrapText="1" indent="1"/>
    </xf>
    <xf numFmtId="0" fontId="0" fillId="22" borderId="62" xfId="0" applyFill="1" applyBorder="1" applyAlignment="1">
      <alignment horizontal="left" wrapText="1" indent="1"/>
    </xf>
    <xf numFmtId="0" fontId="0" fillId="6" borderId="58" xfId="0" applyFill="1" applyBorder="1" applyAlignment="1">
      <alignment horizontal="left" indent="1"/>
    </xf>
    <xf numFmtId="0" fontId="0" fillId="6" borderId="60" xfId="0" applyFill="1" applyBorder="1" applyAlignment="1">
      <alignment horizontal="left" indent="1"/>
    </xf>
    <xf numFmtId="0" fontId="0" fillId="6" borderId="62" xfId="0" applyFill="1" applyBorder="1" applyAlignment="1">
      <alignment horizontal="left" indent="1"/>
    </xf>
    <xf numFmtId="0" fontId="0" fillId="21" borderId="58" xfId="0" applyFill="1" applyBorder="1" applyAlignment="1">
      <alignment horizontal="left" indent="1"/>
    </xf>
    <xf numFmtId="0" fontId="0" fillId="21" borderId="60" xfId="0" applyFill="1" applyBorder="1" applyAlignment="1">
      <alignment horizontal="left" indent="1"/>
    </xf>
    <xf numFmtId="0" fontId="0" fillId="21" borderId="60" xfId="0" applyFill="1" applyBorder="1" applyAlignment="1">
      <alignment horizontal="left" wrapText="1" indent="1"/>
    </xf>
    <xf numFmtId="0" fontId="0" fillId="21" borderId="62" xfId="0" applyFill="1" applyBorder="1" applyAlignment="1">
      <alignment horizontal="left" wrapText="1" indent="1"/>
    </xf>
    <xf numFmtId="0" fontId="0" fillId="6" borderId="69" xfId="0" applyFill="1" applyBorder="1" applyAlignment="1">
      <alignment horizontal="left" indent="1"/>
    </xf>
    <xf numFmtId="0" fontId="0" fillId="6" borderId="60" xfId="0" applyFill="1" applyBorder="1" applyAlignment="1">
      <alignment horizontal="left" wrapText="1" indent="1"/>
    </xf>
    <xf numFmtId="0" fontId="0" fillId="6" borderId="62" xfId="0" applyFill="1" applyBorder="1" applyAlignment="1">
      <alignment horizontal="left" wrapText="1" indent="1"/>
    </xf>
    <xf numFmtId="0" fontId="48" fillId="0" borderId="28" xfId="0" applyFont="1" applyBorder="1" applyAlignment="1">
      <alignment horizontal="center" vertical="center"/>
    </xf>
    <xf numFmtId="1" fontId="49" fillId="0" borderId="28" xfId="0" applyNumberFormat="1" applyFont="1" applyBorder="1" applyAlignment="1">
      <alignment horizontal="center" vertical="center"/>
    </xf>
    <xf numFmtId="0" fontId="2" fillId="2" borderId="77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center" vertical="center" wrapText="1"/>
    </xf>
    <xf numFmtId="0" fontId="2" fillId="2" borderId="72" xfId="0" applyFont="1" applyFill="1" applyBorder="1" applyAlignment="1">
      <alignment horizontal="center" vertical="center" wrapText="1"/>
    </xf>
    <xf numFmtId="0" fontId="2" fillId="2" borderId="73" xfId="0" applyFont="1" applyFill="1" applyBorder="1" applyAlignment="1">
      <alignment horizontal="center" vertical="center" wrapText="1"/>
    </xf>
    <xf numFmtId="0" fontId="2" fillId="2" borderId="63" xfId="0" applyFont="1" applyFill="1" applyBorder="1" applyAlignment="1">
      <alignment horizontal="center" vertical="center" wrapText="1"/>
    </xf>
    <xf numFmtId="0" fontId="2" fillId="2" borderId="78" xfId="0" applyFont="1" applyFill="1" applyBorder="1" applyAlignment="1">
      <alignment horizontal="center" vertical="center" wrapText="1"/>
    </xf>
    <xf numFmtId="0" fontId="2" fillId="2" borderId="7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47" fillId="0" borderId="0" xfId="0" applyFont="1" applyAlignment="1">
      <alignment vertical="top"/>
    </xf>
    <xf numFmtId="0" fontId="50" fillId="23" borderId="8" xfId="0" applyFont="1" applyFill="1" applyBorder="1" applyAlignment="1">
      <alignment horizontal="left" vertical="center" indent="1"/>
    </xf>
    <xf numFmtId="0" fontId="49" fillId="24" borderId="8" xfId="0" applyFont="1" applyFill="1" applyBorder="1" applyAlignment="1">
      <alignment horizontal="left" indent="1"/>
    </xf>
    <xf numFmtId="0" fontId="14" fillId="25" borderId="72" xfId="0" applyFont="1" applyFill="1" applyBorder="1" applyAlignment="1">
      <alignment horizontal="center" vertical="center"/>
    </xf>
    <xf numFmtId="0" fontId="14" fillId="25" borderId="73" xfId="0" applyFont="1" applyFill="1" applyBorder="1" applyAlignment="1">
      <alignment horizontal="center" vertical="center"/>
    </xf>
    <xf numFmtId="0" fontId="46" fillId="26" borderId="72" xfId="0" applyFont="1" applyFill="1" applyBorder="1" applyAlignment="1">
      <alignment horizontal="center" vertical="center"/>
    </xf>
    <xf numFmtId="0" fontId="46" fillId="26" borderId="73" xfId="0" applyFont="1" applyFill="1" applyBorder="1" applyAlignment="1">
      <alignment horizontal="center" vertical="center"/>
    </xf>
    <xf numFmtId="0" fontId="37" fillId="21" borderId="28" xfId="0" applyFont="1" applyFill="1" applyBorder="1" applyAlignment="1">
      <alignment horizontal="center" vertical="center" wrapText="1"/>
    </xf>
    <xf numFmtId="0" fontId="37" fillId="0" borderId="28" xfId="0" applyFont="1" applyBorder="1" applyAlignment="1">
      <alignment horizontal="left" vertical="center" wrapText="1" indent="1"/>
    </xf>
    <xf numFmtId="0" fontId="37" fillId="0" borderId="0" xfId="0" applyFont="1" applyAlignment="1">
      <alignment horizontal="left" indent="1"/>
    </xf>
    <xf numFmtId="0" fontId="2" fillId="2" borderId="10" xfId="0" applyFont="1" applyFill="1" applyBorder="1" applyAlignment="1">
      <alignment horizontal="center" vertical="center" wrapText="1"/>
    </xf>
    <xf numFmtId="167" fontId="22" fillId="4" borderId="81" xfId="0" applyNumberFormat="1" applyFont="1" applyFill="1" applyBorder="1" applyAlignment="1">
      <alignment horizontal="center" vertical="center" wrapText="1"/>
    </xf>
    <xf numFmtId="167" fontId="22" fillId="4" borderId="82" xfId="0" applyNumberFormat="1" applyFont="1" applyFill="1" applyBorder="1" applyAlignment="1">
      <alignment horizontal="center" vertical="center" wrapText="1"/>
    </xf>
    <xf numFmtId="4" fontId="21" fillId="8" borderId="71" xfId="0" applyNumberFormat="1" applyFont="1" applyFill="1" applyBorder="1" applyAlignment="1">
      <alignment horizontal="center" vertical="center" wrapText="1"/>
    </xf>
    <xf numFmtId="4" fontId="21" fillId="8" borderId="72" xfId="0" applyNumberFormat="1" applyFont="1" applyFill="1" applyBorder="1" applyAlignment="1">
      <alignment horizontal="center" vertical="center" wrapText="1"/>
    </xf>
    <xf numFmtId="4" fontId="21" fillId="8" borderId="84" xfId="0" applyNumberFormat="1" applyFont="1" applyFill="1" applyBorder="1" applyAlignment="1">
      <alignment horizontal="center" vertical="center" wrapText="1"/>
    </xf>
    <xf numFmtId="4" fontId="21" fillId="8" borderId="73" xfId="0" applyNumberFormat="1" applyFont="1" applyFill="1" applyBorder="1" applyAlignment="1">
      <alignment horizontal="center" vertical="center" wrapText="1"/>
    </xf>
    <xf numFmtId="167" fontId="22" fillId="4" borderId="49" xfId="0" applyNumberFormat="1" applyFont="1" applyFill="1" applyBorder="1" applyAlignment="1">
      <alignment horizontal="center" vertical="center" wrapText="1"/>
    </xf>
    <xf numFmtId="167" fontId="31" fillId="0" borderId="86" xfId="0" applyNumberFormat="1" applyFont="1" applyBorder="1" applyAlignment="1">
      <alignment horizontal="center" vertical="center" wrapText="1"/>
    </xf>
    <xf numFmtId="167" fontId="31" fillId="0" borderId="14" xfId="0" applyNumberFormat="1" applyFont="1" applyBorder="1" applyAlignment="1">
      <alignment horizontal="center" vertical="center" wrapText="1"/>
    </xf>
    <xf numFmtId="167" fontId="31" fillId="0" borderId="87" xfId="0" applyNumberFormat="1" applyFont="1" applyBorder="1" applyAlignment="1">
      <alignment horizontal="center" vertical="center" wrapText="1"/>
    </xf>
    <xf numFmtId="167" fontId="22" fillId="4" borderId="50" xfId="0" applyNumberFormat="1" applyFont="1" applyFill="1" applyBorder="1" applyAlignment="1">
      <alignment horizontal="center" vertical="center" wrapText="1"/>
    </xf>
    <xf numFmtId="4" fontId="21" fillId="8" borderId="88" xfId="0" applyNumberFormat="1" applyFont="1" applyFill="1" applyBorder="1" applyAlignment="1">
      <alignment horizontal="center" vertical="center" wrapText="1"/>
    </xf>
    <xf numFmtId="167" fontId="31" fillId="0" borderId="13" xfId="0" applyNumberFormat="1" applyFont="1" applyBorder="1" applyAlignment="1">
      <alignment horizontal="center" vertical="center" wrapText="1"/>
    </xf>
    <xf numFmtId="167" fontId="31" fillId="0" borderId="33" xfId="0" applyNumberFormat="1" applyFont="1" applyBorder="1" applyAlignment="1">
      <alignment horizontal="center" vertical="center" wrapText="1"/>
    </xf>
    <xf numFmtId="167" fontId="31" fillId="0" borderId="34" xfId="0" applyNumberFormat="1" applyFont="1" applyBorder="1" applyAlignment="1">
      <alignment horizontal="center" vertical="center" wrapText="1"/>
    </xf>
    <xf numFmtId="167" fontId="31" fillId="0" borderId="71" xfId="0" applyNumberFormat="1" applyFont="1" applyBorder="1" applyAlignment="1">
      <alignment horizontal="center" vertical="center" wrapText="1"/>
    </xf>
    <xf numFmtId="167" fontId="31" fillId="0" borderId="72" xfId="0" applyNumberFormat="1" applyFont="1" applyBorder="1" applyAlignment="1">
      <alignment horizontal="center" vertical="center" wrapText="1"/>
    </xf>
    <xf numFmtId="167" fontId="31" fillId="0" borderId="73" xfId="0" applyNumberFormat="1" applyFont="1" applyBorder="1" applyAlignment="1">
      <alignment horizontal="center" vertical="center" wrapText="1"/>
    </xf>
    <xf numFmtId="167" fontId="31" fillId="0" borderId="20" xfId="0" applyNumberFormat="1" applyFont="1" applyBorder="1" applyAlignment="1">
      <alignment horizontal="center" vertical="center" wrapText="1"/>
    </xf>
    <xf numFmtId="167" fontId="31" fillId="0" borderId="89" xfId="0" applyNumberFormat="1" applyFont="1" applyBorder="1" applyAlignment="1">
      <alignment horizontal="center" vertical="center" wrapText="1"/>
    </xf>
    <xf numFmtId="167" fontId="31" fillId="0" borderId="90" xfId="0" applyNumberFormat="1" applyFont="1" applyBorder="1" applyAlignment="1">
      <alignment horizontal="center" vertical="center" wrapText="1"/>
    </xf>
    <xf numFmtId="167" fontId="31" fillId="0" borderId="91" xfId="0" applyNumberFormat="1" applyFont="1" applyBorder="1" applyAlignment="1">
      <alignment horizontal="center" vertical="center" wrapText="1"/>
    </xf>
    <xf numFmtId="167" fontId="31" fillId="0" borderId="92" xfId="0" applyNumberFormat="1" applyFont="1" applyBorder="1" applyAlignment="1">
      <alignment horizontal="center" vertical="center" wrapText="1"/>
    </xf>
    <xf numFmtId="167" fontId="31" fillId="0" borderId="93" xfId="0" applyNumberFormat="1" applyFont="1" applyBorder="1" applyAlignment="1">
      <alignment horizontal="center" vertical="center" wrapText="1"/>
    </xf>
    <xf numFmtId="167" fontId="31" fillId="0" borderId="74" xfId="0" applyNumberFormat="1" applyFont="1" applyBorder="1" applyAlignment="1">
      <alignment horizontal="center" vertical="center" wrapText="1"/>
    </xf>
    <xf numFmtId="167" fontId="31" fillId="0" borderId="76" xfId="0" applyNumberFormat="1" applyFont="1" applyBorder="1" applyAlignment="1">
      <alignment horizontal="center" vertical="center" wrapText="1"/>
    </xf>
    <xf numFmtId="167" fontId="31" fillId="0" borderId="75" xfId="0" applyNumberFormat="1" applyFont="1" applyBorder="1" applyAlignment="1">
      <alignment horizontal="center" vertical="center" wrapText="1"/>
    </xf>
    <xf numFmtId="167" fontId="31" fillId="0" borderId="94" xfId="0" applyNumberFormat="1" applyFont="1" applyBorder="1" applyAlignment="1">
      <alignment horizontal="center" vertical="center" wrapText="1"/>
    </xf>
    <xf numFmtId="167" fontId="31" fillId="0" borderId="95" xfId="0" applyNumberFormat="1" applyFont="1" applyBorder="1" applyAlignment="1">
      <alignment horizontal="center" vertical="center" wrapText="1"/>
    </xf>
    <xf numFmtId="167" fontId="31" fillId="0" borderId="96" xfId="0" applyNumberFormat="1" applyFont="1" applyBorder="1" applyAlignment="1">
      <alignment horizontal="center" vertical="center" wrapText="1"/>
    </xf>
    <xf numFmtId="167" fontId="31" fillId="0" borderId="97" xfId="0" applyNumberFormat="1" applyFont="1" applyBorder="1" applyAlignment="1">
      <alignment horizontal="center" vertical="center" wrapText="1"/>
    </xf>
    <xf numFmtId="4" fontId="21" fillId="0" borderId="0" xfId="0" applyNumberFormat="1" applyFont="1" applyAlignment="1">
      <alignment vertical="center" wrapText="1"/>
    </xf>
    <xf numFmtId="170" fontId="18" fillId="0" borderId="69" xfId="1" applyNumberFormat="1" applyFont="1" applyFill="1" applyBorder="1" applyAlignment="1">
      <alignment horizontal="center" vertical="center" wrapText="1"/>
    </xf>
    <xf numFmtId="170" fontId="18" fillId="0" borderId="15" xfId="1" applyNumberFormat="1" applyFont="1" applyFill="1" applyBorder="1" applyAlignment="1">
      <alignment horizontal="center" vertical="center" wrapText="1"/>
    </xf>
    <xf numFmtId="170" fontId="18" fillId="0" borderId="70" xfId="1" applyNumberFormat="1" applyFont="1" applyFill="1" applyBorder="1" applyAlignment="1">
      <alignment horizontal="center" vertical="center" wrapText="1"/>
    </xf>
    <xf numFmtId="170" fontId="18" fillId="0" borderId="58" xfId="1" applyNumberFormat="1" applyFont="1" applyFill="1" applyBorder="1" applyAlignment="1">
      <alignment horizontal="center" vertical="center" wrapText="1"/>
    </xf>
    <xf numFmtId="170" fontId="18" fillId="0" borderId="98" xfId="1" applyNumberFormat="1" applyFont="1" applyFill="1" applyBorder="1" applyAlignment="1">
      <alignment horizontal="center" vertical="center" wrapText="1"/>
    </xf>
    <xf numFmtId="170" fontId="18" fillId="0" borderId="99" xfId="1" applyNumberFormat="1" applyFont="1" applyFill="1" applyBorder="1" applyAlignment="1">
      <alignment horizontal="center" vertical="center" wrapText="1"/>
    </xf>
    <xf numFmtId="0" fontId="2" fillId="2" borderId="10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3" fontId="18" fillId="0" borderId="51" xfId="0" applyNumberFormat="1" applyFont="1" applyBorder="1" applyAlignment="1">
      <alignment horizontal="center" vertical="center" wrapText="1"/>
    </xf>
    <xf numFmtId="4" fontId="25" fillId="0" borderId="56" xfId="0" applyNumberFormat="1" applyFont="1" applyBorder="1" applyAlignment="1">
      <alignment horizontal="center" vertical="center" wrapText="1"/>
    </xf>
    <xf numFmtId="2" fontId="23" fillId="0" borderId="50" xfId="0" applyNumberFormat="1" applyFont="1" applyBorder="1" applyAlignment="1">
      <alignment horizontal="center" vertical="center"/>
    </xf>
    <xf numFmtId="167" fontId="22" fillId="4" borderId="51" xfId="0" applyNumberFormat="1" applyFont="1" applyFill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 wrapText="1"/>
    </xf>
    <xf numFmtId="165" fontId="18" fillId="0" borderId="12" xfId="1" applyNumberFormat="1" applyFont="1" applyFill="1" applyBorder="1" applyAlignment="1">
      <alignment horizontal="center" vertical="center" wrapText="1"/>
    </xf>
    <xf numFmtId="4" fontId="25" fillId="0" borderId="57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21" fillId="8" borderId="106" xfId="0" applyNumberFormat="1" applyFont="1" applyFill="1" applyBorder="1" applyAlignment="1">
      <alignment horizontal="center" vertical="center" wrapText="1"/>
    </xf>
    <xf numFmtId="4" fontId="21" fillId="8" borderId="89" xfId="0" applyNumberFormat="1" applyFont="1" applyFill="1" applyBorder="1" applyAlignment="1">
      <alignment horizontal="center" vertical="center" wrapText="1"/>
    </xf>
    <xf numFmtId="167" fontId="22" fillId="4" borderId="107" xfId="0" applyNumberFormat="1" applyFont="1" applyFill="1" applyBorder="1" applyAlignment="1">
      <alignment horizontal="center" vertical="center" wrapText="1"/>
    </xf>
    <xf numFmtId="167" fontId="22" fillId="4" borderId="108" xfId="0" applyNumberFormat="1" applyFont="1" applyFill="1" applyBorder="1" applyAlignment="1">
      <alignment horizontal="center" vertical="center" wrapText="1"/>
    </xf>
    <xf numFmtId="167" fontId="31" fillId="0" borderId="109" xfId="0" applyNumberFormat="1" applyFont="1" applyBorder="1" applyAlignment="1">
      <alignment horizontal="center" vertical="center" wrapText="1"/>
    </xf>
    <xf numFmtId="4" fontId="21" fillId="8" borderId="110" xfId="0" applyNumberFormat="1" applyFont="1" applyFill="1" applyBorder="1" applyAlignment="1">
      <alignment horizontal="center" vertical="center" wrapText="1"/>
    </xf>
    <xf numFmtId="4" fontId="21" fillId="8" borderId="111" xfId="0" applyNumberFormat="1" applyFont="1" applyFill="1" applyBorder="1" applyAlignment="1">
      <alignment horizontal="center" vertical="center" wrapText="1"/>
    </xf>
    <xf numFmtId="167" fontId="31" fillId="0" borderId="106" xfId="0" applyNumberFormat="1" applyFont="1" applyBorder="1" applyAlignment="1">
      <alignment horizontal="center" vertical="center" wrapText="1"/>
    </xf>
    <xf numFmtId="3" fontId="18" fillId="0" borderId="80" xfId="0" applyNumberFormat="1" applyFont="1" applyBorder="1" applyAlignment="1">
      <alignment horizontal="center" vertical="center" wrapText="1"/>
    </xf>
    <xf numFmtId="165" fontId="18" fillId="0" borderId="112" xfId="1" applyNumberFormat="1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vertical="top" wrapText="1"/>
    </xf>
    <xf numFmtId="0" fontId="0" fillId="0" borderId="49" xfId="0" applyBorder="1"/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0" xfId="0" applyBorder="1"/>
    <xf numFmtId="0" fontId="0" fillId="0" borderId="52" xfId="0" applyBorder="1" applyAlignment="1">
      <alignment vertical="center"/>
    </xf>
    <xf numFmtId="0" fontId="0" fillId="0" borderId="52" xfId="0" applyBorder="1"/>
    <xf numFmtId="0" fontId="0" fillId="0" borderId="81" xfId="0" applyBorder="1"/>
    <xf numFmtId="0" fontId="0" fillId="0" borderId="82" xfId="0" applyBorder="1"/>
    <xf numFmtId="0" fontId="0" fillId="0" borderId="83" xfId="0" applyBorder="1"/>
    <xf numFmtId="0" fontId="0" fillId="12" borderId="71" xfId="0" applyFill="1" applyBorder="1" applyAlignment="1">
      <alignment horizontal="center" vertical="center"/>
    </xf>
    <xf numFmtId="0" fontId="0" fillId="12" borderId="72" xfId="0" applyFill="1" applyBorder="1" applyAlignment="1">
      <alignment horizontal="center" vertical="center"/>
    </xf>
    <xf numFmtId="0" fontId="0" fillId="12" borderId="73" xfId="0" applyFill="1" applyBorder="1" applyAlignment="1">
      <alignment horizontal="center" vertical="center"/>
    </xf>
    <xf numFmtId="0" fontId="0" fillId="12" borderId="77" xfId="0" applyFill="1" applyBorder="1" applyAlignment="1">
      <alignment horizontal="center" vertical="center" wrapText="1"/>
    </xf>
    <xf numFmtId="0" fontId="0" fillId="12" borderId="53" xfId="0" applyFill="1" applyBorder="1" applyAlignment="1">
      <alignment horizontal="center" vertical="center"/>
    </xf>
    <xf numFmtId="0" fontId="0" fillId="12" borderId="63" xfId="0" applyFill="1" applyBorder="1" applyAlignment="1">
      <alignment horizontal="center" vertical="center"/>
    </xf>
    <xf numFmtId="0" fontId="0" fillId="11" borderId="71" xfId="0" applyFill="1" applyBorder="1" applyAlignment="1">
      <alignment horizontal="center" vertical="center"/>
    </xf>
    <xf numFmtId="0" fontId="0" fillId="11" borderId="72" xfId="0" applyFill="1" applyBorder="1" applyAlignment="1">
      <alignment horizontal="center" vertical="center"/>
    </xf>
    <xf numFmtId="0" fontId="0" fillId="11" borderId="73" xfId="0" applyFill="1" applyBorder="1" applyAlignment="1">
      <alignment horizontal="center" vertical="center"/>
    </xf>
    <xf numFmtId="0" fontId="0" fillId="11" borderId="77" xfId="0" applyFill="1" applyBorder="1" applyAlignment="1">
      <alignment horizontal="center" vertical="center" wrapText="1"/>
    </xf>
    <xf numFmtId="0" fontId="0" fillId="11" borderId="53" xfId="0" applyFill="1" applyBorder="1" applyAlignment="1">
      <alignment horizontal="center" vertical="center"/>
    </xf>
    <xf numFmtId="0" fontId="0" fillId="11" borderId="63" xfId="0" applyFill="1" applyBorder="1" applyAlignment="1">
      <alignment horizontal="center" vertical="center"/>
    </xf>
    <xf numFmtId="167" fontId="0" fillId="0" borderId="69" xfId="0" applyNumberFormat="1" applyBorder="1" applyAlignment="1">
      <alignment horizontal="center" vertical="center"/>
    </xf>
    <xf numFmtId="167" fontId="0" fillId="0" borderId="16" xfId="0" applyNumberFormat="1" applyBorder="1" applyAlignment="1">
      <alignment horizontal="center" vertical="center"/>
    </xf>
    <xf numFmtId="167" fontId="0" fillId="0" borderId="61" xfId="0" applyNumberFormat="1" applyBorder="1" applyAlignment="1">
      <alignment horizontal="center" vertical="center"/>
    </xf>
    <xf numFmtId="167" fontId="0" fillId="0" borderId="60" xfId="0" applyNumberFormat="1" applyBorder="1" applyAlignment="1">
      <alignment horizontal="center" vertical="center"/>
    </xf>
    <xf numFmtId="167" fontId="0" fillId="0" borderId="49" xfId="0" applyNumberFormat="1" applyBorder="1" applyAlignment="1">
      <alignment horizontal="center" vertical="center"/>
    </xf>
    <xf numFmtId="167" fontId="0" fillId="0" borderId="66" xfId="0" applyNumberFormat="1" applyBorder="1" applyAlignment="1">
      <alignment horizontal="center" vertical="center"/>
    </xf>
    <xf numFmtId="167" fontId="0" fillId="0" borderId="62" xfId="0" applyNumberFormat="1" applyBorder="1" applyAlignment="1">
      <alignment horizontal="center" vertical="center"/>
    </xf>
    <xf numFmtId="167" fontId="0" fillId="0" borderId="52" xfId="0" applyNumberFormat="1" applyBorder="1" applyAlignment="1">
      <alignment horizontal="center" vertical="center"/>
    </xf>
    <xf numFmtId="167" fontId="0" fillId="0" borderId="67" xfId="0" applyNumberFormat="1" applyBorder="1" applyAlignment="1">
      <alignment horizontal="center" vertical="center"/>
    </xf>
    <xf numFmtId="167" fontId="0" fillId="0" borderId="58" xfId="0" applyNumberFormat="1" applyBorder="1" applyAlignment="1">
      <alignment horizontal="center" vertical="center"/>
    </xf>
    <xf numFmtId="167" fontId="0" fillId="0" borderId="50" xfId="0" applyNumberFormat="1" applyBorder="1" applyAlignment="1">
      <alignment horizontal="center" vertical="center"/>
    </xf>
    <xf numFmtId="167" fontId="0" fillId="0" borderId="59" xfId="0" applyNumberFormat="1" applyBorder="1" applyAlignment="1">
      <alignment horizontal="center" vertical="center"/>
    </xf>
    <xf numFmtId="167" fontId="0" fillId="28" borderId="58" xfId="0" applyNumberFormat="1" applyFill="1" applyBorder="1" applyAlignment="1">
      <alignment horizontal="center" vertical="center"/>
    </xf>
    <xf numFmtId="167" fontId="0" fillId="28" borderId="60" xfId="0" applyNumberFormat="1" applyFill="1" applyBorder="1" applyAlignment="1">
      <alignment horizontal="center" vertical="center"/>
    </xf>
    <xf numFmtId="167" fontId="0" fillId="28" borderId="49" xfId="0" applyNumberFormat="1" applyFill="1" applyBorder="1" applyAlignment="1">
      <alignment horizontal="center" vertical="center"/>
    </xf>
    <xf numFmtId="167" fontId="0" fillId="28" borderId="66" xfId="0" applyNumberFormat="1" applyFill="1" applyBorder="1" applyAlignment="1">
      <alignment horizontal="center" vertical="center"/>
    </xf>
    <xf numFmtId="167" fontId="0" fillId="28" borderId="62" xfId="0" applyNumberFormat="1" applyFill="1" applyBorder="1" applyAlignment="1">
      <alignment horizontal="center" vertical="center"/>
    </xf>
    <xf numFmtId="171" fontId="18" fillId="0" borderId="68" xfId="0" applyNumberFormat="1" applyFont="1" applyBorder="1" applyAlignment="1">
      <alignment horizontal="center" vertical="center" wrapText="1"/>
    </xf>
    <xf numFmtId="171" fontId="18" fillId="0" borderId="41" xfId="0" applyNumberFormat="1" applyFont="1" applyBorder="1" applyAlignment="1">
      <alignment horizontal="center" vertical="center" wrapText="1"/>
    </xf>
    <xf numFmtId="171" fontId="18" fillId="0" borderId="51" xfId="0" applyNumberFormat="1" applyFont="1" applyBorder="1" applyAlignment="1">
      <alignment horizontal="center" vertical="center" wrapText="1"/>
    </xf>
    <xf numFmtId="171" fontId="18" fillId="0" borderId="12" xfId="0" applyNumberFormat="1" applyFont="1" applyBorder="1" applyAlignment="1">
      <alignment horizontal="center" vertical="center" wrapText="1"/>
    </xf>
    <xf numFmtId="168" fontId="18" fillId="0" borderId="51" xfId="0" applyNumberFormat="1" applyFont="1" applyBorder="1" applyAlignment="1">
      <alignment horizontal="center" vertical="center" wrapText="1"/>
    </xf>
    <xf numFmtId="168" fontId="18" fillId="0" borderId="12" xfId="0" applyNumberFormat="1" applyFont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167" fontId="48" fillId="0" borderId="14" xfId="0" applyNumberFormat="1" applyFont="1" applyBorder="1" applyAlignment="1">
      <alignment horizontal="center" vertical="center"/>
    </xf>
    <xf numFmtId="167" fontId="48" fillId="0" borderId="105" xfId="0" applyNumberFormat="1" applyFont="1" applyBorder="1" applyAlignment="1">
      <alignment horizontal="center" vertical="center"/>
    </xf>
    <xf numFmtId="169" fontId="8" fillId="4" borderId="16" xfId="0" applyNumberFormat="1" applyFont="1" applyFill="1" applyBorder="1" applyAlignment="1">
      <alignment horizontal="center" vertical="center" wrapText="1"/>
    </xf>
    <xf numFmtId="171" fontId="18" fillId="0" borderId="113" xfId="0" applyNumberFormat="1" applyFont="1" applyBorder="1" applyAlignment="1">
      <alignment horizontal="center" vertical="center" wrapText="1"/>
    </xf>
    <xf numFmtId="3" fontId="18" fillId="0" borderId="113" xfId="0" applyNumberFormat="1" applyFont="1" applyBorder="1" applyAlignment="1">
      <alignment horizontal="center" vertical="center" wrapText="1"/>
    </xf>
    <xf numFmtId="168" fontId="18" fillId="0" borderId="113" xfId="0" applyNumberFormat="1" applyFont="1" applyBorder="1" applyAlignment="1">
      <alignment horizontal="center" vertical="center" wrapText="1"/>
    </xf>
    <xf numFmtId="165" fontId="18" fillId="0" borderId="113" xfId="1" applyNumberFormat="1" applyFont="1" applyFill="1" applyBorder="1" applyAlignment="1">
      <alignment horizontal="center" vertical="center" wrapText="1"/>
    </xf>
    <xf numFmtId="165" fontId="18" fillId="0" borderId="114" xfId="1" applyNumberFormat="1" applyFont="1" applyFill="1" applyBorder="1" applyAlignment="1">
      <alignment horizontal="center" vertical="center" wrapText="1"/>
    </xf>
    <xf numFmtId="170" fontId="18" fillId="0" borderId="115" xfId="1" applyNumberFormat="1" applyFont="1" applyFill="1" applyBorder="1" applyAlignment="1">
      <alignment horizontal="center" vertical="center" wrapText="1"/>
    </xf>
    <xf numFmtId="170" fontId="18" fillId="0" borderId="100" xfId="1" applyNumberFormat="1" applyFont="1" applyFill="1" applyBorder="1" applyAlignment="1">
      <alignment horizontal="center" vertical="center" wrapText="1"/>
    </xf>
    <xf numFmtId="170" fontId="18" fillId="0" borderId="5" xfId="1" applyNumberFormat="1" applyFont="1" applyFill="1" applyBorder="1" applyAlignment="1">
      <alignment horizontal="center" vertical="center" wrapText="1"/>
    </xf>
    <xf numFmtId="169" fontId="8" fillId="0" borderId="100" xfId="0" applyNumberFormat="1" applyFont="1" applyBorder="1" applyAlignment="1">
      <alignment horizontal="center" vertical="center" wrapText="1"/>
    </xf>
    <xf numFmtId="169" fontId="8" fillId="0" borderId="78" xfId="0" applyNumberFormat="1" applyFont="1" applyBorder="1" applyAlignment="1">
      <alignment horizontal="center" vertical="center" wrapText="1"/>
    </xf>
    <xf numFmtId="169" fontId="8" fillId="0" borderId="79" xfId="0" applyNumberFormat="1" applyFont="1" applyBorder="1" applyAlignment="1">
      <alignment horizontal="center" vertical="center" wrapText="1"/>
    </xf>
    <xf numFmtId="4" fontId="25" fillId="0" borderId="40" xfId="0" applyNumberFormat="1" applyFont="1" applyBorder="1" applyAlignment="1">
      <alignment horizontal="center" vertical="center" wrapText="1"/>
    </xf>
    <xf numFmtId="2" fontId="23" fillId="0" borderId="78" xfId="0" applyNumberFormat="1" applyFont="1" applyBorder="1" applyAlignment="1">
      <alignment horizontal="center" vertical="center"/>
    </xf>
    <xf numFmtId="167" fontId="22" fillId="4" borderId="113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1" fontId="4" fillId="0" borderId="14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18" fillId="0" borderId="116" xfId="0" applyNumberFormat="1" applyFont="1" applyBorder="1" applyAlignment="1">
      <alignment horizontal="center" vertical="center" wrapText="1"/>
    </xf>
    <xf numFmtId="3" fontId="18" fillId="0" borderId="117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5" xfId="0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170" fontId="18" fillId="0" borderId="49" xfId="1" applyNumberFormat="1" applyFont="1" applyFill="1" applyBorder="1" applyAlignment="1">
      <alignment horizontal="center" vertical="center" wrapText="1"/>
    </xf>
    <xf numFmtId="4" fontId="8" fillId="0" borderId="49" xfId="0" applyNumberFormat="1" applyFont="1" applyBorder="1" applyAlignment="1">
      <alignment horizontal="center" vertical="center" wrapText="1"/>
    </xf>
    <xf numFmtId="4" fontId="8" fillId="0" borderId="58" xfId="0" applyNumberFormat="1" applyFont="1" applyBorder="1" applyAlignment="1">
      <alignment horizontal="center" vertical="center" wrapText="1"/>
    </xf>
    <xf numFmtId="4" fontId="8" fillId="0" borderId="50" xfId="0" applyNumberFormat="1" applyFont="1" applyBorder="1" applyAlignment="1">
      <alignment horizontal="center" vertical="center" wrapText="1"/>
    </xf>
    <xf numFmtId="4" fontId="8" fillId="0" borderId="59" xfId="0" applyNumberFormat="1" applyFont="1" applyBorder="1" applyAlignment="1">
      <alignment horizontal="center" vertical="center" wrapText="1"/>
    </xf>
    <xf numFmtId="4" fontId="8" fillId="0" borderId="60" xfId="0" applyNumberFormat="1" applyFont="1" applyBorder="1" applyAlignment="1">
      <alignment horizontal="center" vertical="center" wrapText="1"/>
    </xf>
    <xf numFmtId="4" fontId="8" fillId="0" borderId="66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52" xfId="0" applyNumberFormat="1" applyFont="1" applyBorder="1" applyAlignment="1">
      <alignment horizontal="center" vertical="center" wrapText="1"/>
    </xf>
    <xf numFmtId="4" fontId="8" fillId="0" borderId="67" xfId="0" applyNumberFormat="1" applyFont="1" applyBorder="1" applyAlignment="1">
      <alignment horizontal="center" vertical="center" wrapText="1"/>
    </xf>
    <xf numFmtId="170" fontId="18" fillId="0" borderId="50" xfId="1" applyNumberFormat="1" applyFont="1" applyFill="1" applyBorder="1" applyAlignment="1">
      <alignment horizontal="center" vertical="center" wrapText="1"/>
    </xf>
    <xf numFmtId="170" fontId="18" fillId="0" borderId="59" xfId="1" applyNumberFormat="1" applyFont="1" applyFill="1" applyBorder="1" applyAlignment="1">
      <alignment horizontal="center" vertical="center" wrapText="1"/>
    </xf>
    <xf numFmtId="170" fontId="18" fillId="0" borderId="60" xfId="1" applyNumberFormat="1" applyFont="1" applyFill="1" applyBorder="1" applyAlignment="1">
      <alignment horizontal="center" vertical="center" wrapText="1"/>
    </xf>
    <xf numFmtId="170" fontId="18" fillId="0" borderId="66" xfId="1" applyNumberFormat="1" applyFont="1" applyFill="1" applyBorder="1" applyAlignment="1">
      <alignment horizontal="center" vertical="center" wrapText="1"/>
    </xf>
    <xf numFmtId="170" fontId="18" fillId="0" borderId="62" xfId="1" applyNumberFormat="1" applyFont="1" applyFill="1" applyBorder="1" applyAlignment="1">
      <alignment horizontal="center" vertical="center" wrapText="1"/>
    </xf>
    <xf numFmtId="170" fontId="18" fillId="0" borderId="52" xfId="1" applyNumberFormat="1" applyFont="1" applyFill="1" applyBorder="1" applyAlignment="1">
      <alignment horizontal="center" vertical="center" wrapText="1"/>
    </xf>
    <xf numFmtId="170" fontId="18" fillId="0" borderId="67" xfId="1" applyNumberFormat="1" applyFont="1" applyFill="1" applyBorder="1" applyAlignment="1">
      <alignment horizontal="center" vertical="center" wrapText="1"/>
    </xf>
    <xf numFmtId="168" fontId="3" fillId="0" borderId="51" xfId="0" applyNumberFormat="1" applyFont="1" applyBorder="1" applyAlignment="1">
      <alignment horizontal="center" vertical="center"/>
    </xf>
    <xf numFmtId="168" fontId="3" fillId="0" borderId="12" xfId="0" applyNumberFormat="1" applyFont="1" applyBorder="1" applyAlignment="1">
      <alignment horizontal="center" vertical="center"/>
    </xf>
    <xf numFmtId="168" fontId="3" fillId="0" borderId="105" xfId="0" applyNumberFormat="1" applyFont="1" applyBorder="1" applyAlignment="1">
      <alignment horizontal="center" vertical="center"/>
    </xf>
    <xf numFmtId="165" fontId="18" fillId="0" borderId="105" xfId="1" applyNumberFormat="1" applyFont="1" applyFill="1" applyBorder="1" applyAlignment="1">
      <alignment horizontal="center" vertical="center" wrapText="1"/>
    </xf>
    <xf numFmtId="165" fontId="18" fillId="0" borderId="58" xfId="1" applyNumberFormat="1" applyFont="1" applyFill="1" applyBorder="1" applyAlignment="1">
      <alignment horizontal="center" vertical="center" wrapText="1"/>
    </xf>
    <xf numFmtId="165" fontId="18" fillId="0" borderId="59" xfId="1" applyNumberFormat="1" applyFont="1" applyFill="1" applyBorder="1" applyAlignment="1">
      <alignment horizontal="center" vertical="center" wrapText="1"/>
    </xf>
    <xf numFmtId="165" fontId="18" fillId="0" borderId="60" xfId="1" applyNumberFormat="1" applyFont="1" applyFill="1" applyBorder="1" applyAlignment="1">
      <alignment horizontal="center" vertical="center" wrapText="1"/>
    </xf>
    <xf numFmtId="165" fontId="18" fillId="0" borderId="66" xfId="1" applyNumberFormat="1" applyFont="1" applyFill="1" applyBorder="1" applyAlignment="1">
      <alignment horizontal="center" vertical="center" wrapText="1"/>
    </xf>
    <xf numFmtId="165" fontId="18" fillId="0" borderId="62" xfId="1" applyNumberFormat="1" applyFont="1" applyFill="1" applyBorder="1" applyAlignment="1">
      <alignment horizontal="center" vertical="center" wrapText="1"/>
    </xf>
    <xf numFmtId="165" fontId="18" fillId="0" borderId="67" xfId="1" applyNumberFormat="1" applyFont="1" applyFill="1" applyBorder="1" applyAlignment="1">
      <alignment horizontal="center" vertical="center" wrapText="1"/>
    </xf>
    <xf numFmtId="4" fontId="30" fillId="11" borderId="23" xfId="0" applyNumberFormat="1" applyFont="1" applyFill="1" applyBorder="1" applyAlignment="1">
      <alignment horizontal="center" vertical="center"/>
    </xf>
    <xf numFmtId="4" fontId="30" fillId="11" borderId="30" xfId="0" applyNumberFormat="1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33" fillId="2" borderId="10" xfId="0" applyNumberFormat="1" applyFont="1" applyFill="1" applyBorder="1" applyAlignment="1">
      <alignment horizontal="center" vertical="center" wrapText="1"/>
    </xf>
    <xf numFmtId="3" fontId="33" fillId="2" borderId="9" xfId="0" applyNumberFormat="1" applyFont="1" applyFill="1" applyBorder="1" applyAlignment="1">
      <alignment horizontal="center" vertical="center" wrapText="1"/>
    </xf>
    <xf numFmtId="4" fontId="32" fillId="5" borderId="43" xfId="0" applyNumberFormat="1" applyFont="1" applyFill="1" applyBorder="1" applyAlignment="1">
      <alignment horizontal="center" vertical="center" wrapText="1"/>
    </xf>
    <xf numFmtId="4" fontId="32" fillId="5" borderId="14" xfId="0" applyNumberFormat="1" applyFont="1" applyFill="1" applyBorder="1" applyAlignment="1">
      <alignment horizontal="center" vertical="center" wrapText="1"/>
    </xf>
    <xf numFmtId="4" fontId="32" fillId="5" borderId="13" xfId="0" applyNumberFormat="1" applyFont="1" applyFill="1" applyBorder="1" applyAlignment="1">
      <alignment horizontal="center" vertical="center" wrapText="1"/>
    </xf>
    <xf numFmtId="0" fontId="32" fillId="5" borderId="17" xfId="0" applyFont="1" applyFill="1" applyBorder="1" applyAlignment="1">
      <alignment horizontal="center" vertical="center" wrapText="1"/>
    </xf>
    <xf numFmtId="0" fontId="32" fillId="5" borderId="14" xfId="0" applyFont="1" applyFill="1" applyBorder="1" applyAlignment="1">
      <alignment horizontal="center" vertical="center" wrapText="1"/>
    </xf>
    <xf numFmtId="0" fontId="32" fillId="5" borderId="42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1" fillId="12" borderId="7" xfId="0" applyNumberFormat="1" applyFont="1" applyFill="1" applyBorder="1" applyAlignment="1">
      <alignment horizontal="center" wrapText="1"/>
    </xf>
    <xf numFmtId="4" fontId="21" fillId="12" borderId="9" xfId="0" applyNumberFormat="1" applyFont="1" applyFill="1" applyBorder="1" applyAlignment="1">
      <alignment horizontal="center" wrapText="1"/>
    </xf>
    <xf numFmtId="0" fontId="30" fillId="12" borderId="7" xfId="0" applyFont="1" applyFill="1" applyBorder="1" applyAlignment="1">
      <alignment horizontal="center" wrapText="1"/>
    </xf>
    <xf numFmtId="0" fontId="30" fillId="12" borderId="9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center" vertical="center" wrapText="1"/>
    </xf>
    <xf numFmtId="3" fontId="17" fillId="0" borderId="0" xfId="0" applyNumberFormat="1" applyFont="1" applyAlignment="1">
      <alignment horizontal="center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" fontId="10" fillId="0" borderId="0" xfId="0" applyNumberFormat="1" applyFont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top" wrapText="1"/>
    </xf>
    <xf numFmtId="4" fontId="10" fillId="0" borderId="18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0" fontId="34" fillId="5" borderId="14" xfId="0" applyFont="1" applyFill="1" applyBorder="1" applyAlignment="1">
      <alignment horizontal="center" vertical="center" wrapText="1"/>
    </xf>
    <xf numFmtId="0" fontId="34" fillId="5" borderId="13" xfId="0" applyFont="1" applyFill="1" applyBorder="1" applyAlignment="1">
      <alignment horizontal="center" vertical="center" wrapText="1"/>
    </xf>
    <xf numFmtId="1" fontId="4" fillId="2" borderId="54" xfId="0" applyNumberFormat="1" applyFont="1" applyFill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1" fontId="4" fillId="2" borderId="55" xfId="0" applyNumberFormat="1" applyFont="1" applyFill="1" applyBorder="1" applyAlignment="1">
      <alignment horizontal="center" vertical="center" wrapText="1"/>
    </xf>
    <xf numFmtId="3" fontId="42" fillId="0" borderId="17" xfId="0" applyNumberFormat="1" applyFont="1" applyBorder="1" applyAlignment="1">
      <alignment horizontal="center" vertical="center" wrapText="1"/>
    </xf>
    <xf numFmtId="3" fontId="24" fillId="0" borderId="14" xfId="0" applyNumberFormat="1" applyFont="1" applyBorder="1" applyAlignment="1">
      <alignment horizontal="center" vertical="center" wrapText="1"/>
    </xf>
    <xf numFmtId="3" fontId="24" fillId="0" borderId="13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21" fillId="2" borderId="7" xfId="0" applyNumberFormat="1" applyFont="1" applyFill="1" applyBorder="1" applyAlignment="1">
      <alignment horizontal="center" vertical="center" wrapText="1"/>
    </xf>
    <xf numFmtId="4" fontId="21" fillId="2" borderId="9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8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4" fontId="21" fillId="7" borderId="7" xfId="0" applyNumberFormat="1" applyFont="1" applyFill="1" applyBorder="1" applyAlignment="1">
      <alignment horizontal="center" vertical="center" wrapText="1"/>
    </xf>
    <xf numFmtId="4" fontId="21" fillId="7" borderId="9" xfId="0" applyNumberFormat="1" applyFont="1" applyFill="1" applyBorder="1" applyAlignment="1">
      <alignment horizontal="center" vertical="center" wrapText="1"/>
    </xf>
    <xf numFmtId="3" fontId="4" fillId="11" borderId="7" xfId="0" applyNumberFormat="1" applyFont="1" applyFill="1" applyBorder="1" applyAlignment="1">
      <alignment horizontal="center" vertical="center" wrapText="1"/>
    </xf>
    <xf numFmtId="3" fontId="4" fillId="11" borderId="9" xfId="0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1" fontId="4" fillId="2" borderId="21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4" fillId="2" borderId="40" xfId="0" applyNumberFormat="1" applyFont="1" applyFill="1" applyBorder="1" applyAlignment="1">
      <alignment horizontal="center" vertical="center" wrapText="1"/>
    </xf>
    <xf numFmtId="1" fontId="4" fillId="2" borderId="22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32" xfId="0" applyNumberFormat="1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4" fontId="36" fillId="13" borderId="24" xfId="0" applyNumberFormat="1" applyFont="1" applyFill="1" applyBorder="1" applyAlignment="1">
      <alignment horizontal="center" vertical="center"/>
    </xf>
    <xf numFmtId="4" fontId="36" fillId="13" borderId="26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1" fillId="10" borderId="24" xfId="0" applyNumberFormat="1" applyFont="1" applyFill="1" applyBorder="1" applyAlignment="1">
      <alignment horizontal="center" vertical="center"/>
    </xf>
    <xf numFmtId="4" fontId="21" fillId="10" borderId="25" xfId="0" applyNumberFormat="1" applyFont="1" applyFill="1" applyBorder="1" applyAlignment="1">
      <alignment horizontal="center" vertical="center"/>
    </xf>
    <xf numFmtId="4" fontId="21" fillId="9" borderId="24" xfId="0" applyNumberFormat="1" applyFont="1" applyFill="1" applyBorder="1" applyAlignment="1">
      <alignment horizontal="center" vertical="center"/>
    </xf>
    <xf numFmtId="4" fontId="21" fillId="9" borderId="25" xfId="0" applyNumberFormat="1" applyFont="1" applyFill="1" applyBorder="1" applyAlignment="1">
      <alignment horizontal="center" vertical="center"/>
    </xf>
    <xf numFmtId="4" fontId="21" fillId="9" borderId="20" xfId="0" applyNumberFormat="1" applyFont="1" applyFill="1" applyBorder="1" applyAlignment="1">
      <alignment horizontal="center" vertical="center"/>
    </xf>
    <xf numFmtId="4" fontId="21" fillId="11" borderId="24" xfId="0" applyNumberFormat="1" applyFont="1" applyFill="1" applyBorder="1" applyAlignment="1">
      <alignment horizontal="center" vertical="center" wrapText="1"/>
    </xf>
    <xf numFmtId="4" fontId="21" fillId="11" borderId="25" xfId="0" applyNumberFormat="1" applyFont="1" applyFill="1" applyBorder="1" applyAlignment="1">
      <alignment horizontal="center" vertical="center" wrapText="1"/>
    </xf>
    <xf numFmtId="4" fontId="21" fillId="10" borderId="24" xfId="0" applyNumberFormat="1" applyFont="1" applyFill="1" applyBorder="1" applyAlignment="1">
      <alignment horizontal="center" vertical="center" wrapText="1"/>
    </xf>
    <xf numFmtId="4" fontId="21" fillId="10" borderId="26" xfId="0" applyNumberFormat="1" applyFont="1" applyFill="1" applyBorder="1" applyAlignment="1">
      <alignment horizontal="center" vertical="center" wrapText="1"/>
    </xf>
    <xf numFmtId="4" fontId="21" fillId="11" borderId="21" xfId="0" applyNumberFormat="1" applyFont="1" applyFill="1" applyBorder="1" applyAlignment="1">
      <alignment horizontal="center" vertical="center" wrapText="1"/>
    </xf>
    <xf numFmtId="4" fontId="21" fillId="11" borderId="20" xfId="0" applyNumberFormat="1" applyFont="1" applyFill="1" applyBorder="1" applyAlignment="1">
      <alignment horizontal="center" vertical="center" wrapText="1"/>
    </xf>
    <xf numFmtId="4" fontId="21" fillId="9" borderId="21" xfId="0" applyNumberFormat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3" fontId="26" fillId="0" borderId="20" xfId="0" applyNumberFormat="1" applyFont="1" applyBorder="1" applyAlignment="1">
      <alignment horizontal="center" vertical="center" wrapText="1"/>
    </xf>
    <xf numFmtId="3" fontId="26" fillId="0" borderId="40" xfId="0" applyNumberFormat="1" applyFont="1" applyBorder="1" applyAlignment="1">
      <alignment horizontal="center" vertical="center" wrapText="1"/>
    </xf>
    <xf numFmtId="3" fontId="26" fillId="0" borderId="0" xfId="0" applyNumberFormat="1" applyFont="1" applyAlignment="1">
      <alignment horizontal="center" vertical="center" wrapText="1"/>
    </xf>
    <xf numFmtId="3" fontId="26" fillId="0" borderId="32" xfId="0" applyNumberFormat="1" applyFont="1" applyBorder="1" applyAlignment="1">
      <alignment horizontal="center" vertical="center" wrapText="1"/>
    </xf>
    <xf numFmtId="3" fontId="26" fillId="0" borderId="30" xfId="0" applyNumberFormat="1" applyFont="1" applyBorder="1" applyAlignment="1">
      <alignment horizontal="center" vertical="center" wrapText="1"/>
    </xf>
    <xf numFmtId="3" fontId="26" fillId="0" borderId="31" xfId="0" applyNumberFormat="1" applyFont="1" applyBorder="1" applyAlignment="1">
      <alignment horizontal="center" vertical="center" wrapText="1"/>
    </xf>
    <xf numFmtId="3" fontId="21" fillId="0" borderId="18" xfId="0" applyNumberFormat="1" applyFont="1" applyBorder="1" applyAlignment="1">
      <alignment horizontal="center" vertical="center" wrapText="1"/>
    </xf>
    <xf numFmtId="3" fontId="21" fillId="0" borderId="3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4" fontId="21" fillId="9" borderId="17" xfId="0" applyNumberFormat="1" applyFont="1" applyFill="1" applyBorder="1" applyAlignment="1">
      <alignment horizontal="center" vertical="center"/>
    </xf>
    <xf numFmtId="4" fontId="21" fillId="9" borderId="13" xfId="0" applyNumberFormat="1" applyFont="1" applyFill="1" applyBorder="1" applyAlignment="1">
      <alignment horizontal="center" vertical="center"/>
    </xf>
    <xf numFmtId="0" fontId="30" fillId="12" borderId="5" xfId="0" applyFont="1" applyFill="1" applyBorder="1" applyAlignment="1">
      <alignment horizontal="center" wrapText="1"/>
    </xf>
    <xf numFmtId="0" fontId="30" fillId="12" borderId="6" xfId="0" applyFont="1" applyFill="1" applyBorder="1" applyAlignment="1">
      <alignment horizontal="center" wrapText="1"/>
    </xf>
    <xf numFmtId="4" fontId="21" fillId="9" borderId="11" xfId="0" applyNumberFormat="1" applyFont="1" applyFill="1" applyBorder="1" applyAlignment="1">
      <alignment horizontal="center" vertical="center"/>
    </xf>
    <xf numFmtId="4" fontId="21" fillId="9" borderId="4" xfId="0" applyNumberFormat="1" applyFont="1" applyFill="1" applyBorder="1" applyAlignment="1">
      <alignment horizontal="center" vertical="center"/>
    </xf>
    <xf numFmtId="4" fontId="21" fillId="8" borderId="23" xfId="0" applyNumberFormat="1" applyFont="1" applyFill="1" applyBorder="1" applyAlignment="1">
      <alignment horizontal="center" vertical="center"/>
    </xf>
    <xf numFmtId="4" fontId="21" fillId="8" borderId="31" xfId="0" applyNumberFormat="1" applyFont="1" applyFill="1" applyBorder="1" applyAlignment="1">
      <alignment horizontal="center" vertical="center"/>
    </xf>
    <xf numFmtId="4" fontId="39" fillId="0" borderId="11" xfId="0" applyNumberFormat="1" applyFont="1" applyBorder="1" applyAlignment="1">
      <alignment horizontal="left" vertical="top" wrapText="1"/>
    </xf>
    <xf numFmtId="4" fontId="39" fillId="0" borderId="2" xfId="0" applyNumberFormat="1" applyFont="1" applyBorder="1" applyAlignment="1">
      <alignment horizontal="left" vertical="top" wrapText="1"/>
    </xf>
    <xf numFmtId="4" fontId="39" fillId="0" borderId="4" xfId="0" applyNumberFormat="1" applyFont="1" applyBorder="1" applyAlignment="1">
      <alignment horizontal="left" vertical="top" wrapText="1"/>
    </xf>
    <xf numFmtId="4" fontId="39" fillId="0" borderId="1" xfId="0" applyNumberFormat="1" applyFont="1" applyBorder="1" applyAlignment="1">
      <alignment horizontal="left" vertical="top" wrapText="1"/>
    </xf>
    <xf numFmtId="4" fontId="39" fillId="0" borderId="0" xfId="0" applyNumberFormat="1" applyFont="1" applyAlignment="1">
      <alignment horizontal="left" vertical="top" wrapText="1"/>
    </xf>
    <xf numFmtId="4" fontId="39" fillId="0" borderId="5" xfId="0" applyNumberFormat="1" applyFont="1" applyBorder="1" applyAlignment="1">
      <alignment horizontal="left" vertical="top" wrapText="1"/>
    </xf>
    <xf numFmtId="4" fontId="39" fillId="0" borderId="18" xfId="0" applyNumberFormat="1" applyFont="1" applyBorder="1" applyAlignment="1">
      <alignment horizontal="left" vertical="top" wrapText="1"/>
    </xf>
    <xf numFmtId="4" fontId="39" fillId="0" borderId="3" xfId="0" applyNumberFormat="1" applyFont="1" applyBorder="1" applyAlignment="1">
      <alignment horizontal="left" vertical="top" wrapText="1"/>
    </xf>
    <xf numFmtId="4" fontId="39" fillId="0" borderId="6" xfId="0" applyNumberFormat="1" applyFont="1" applyBorder="1" applyAlignment="1">
      <alignment horizontal="left" vertical="top" wrapText="1"/>
    </xf>
    <xf numFmtId="0" fontId="49" fillId="19" borderId="17" xfId="0" applyFont="1" applyFill="1" applyBorder="1" applyAlignment="1">
      <alignment horizontal="center"/>
    </xf>
    <xf numFmtId="0" fontId="49" fillId="19" borderId="13" xfId="0" applyFont="1" applyFill="1" applyBorder="1" applyAlignment="1">
      <alignment horizontal="center"/>
    </xf>
    <xf numFmtId="0" fontId="37" fillId="0" borderId="28" xfId="0" applyFont="1" applyBorder="1" applyAlignment="1">
      <alignment horizontal="center" wrapText="1"/>
    </xf>
    <xf numFmtId="0" fontId="49" fillId="17" borderId="71" xfId="0" applyFont="1" applyFill="1" applyBorder="1" applyAlignment="1">
      <alignment horizontal="left" indent="1"/>
    </xf>
    <xf numFmtId="0" fontId="49" fillId="17" borderId="72" xfId="0" applyFont="1" applyFill="1" applyBorder="1" applyAlignment="1">
      <alignment horizontal="left" indent="1"/>
    </xf>
    <xf numFmtId="0" fontId="49" fillId="17" borderId="73" xfId="0" applyFont="1" applyFill="1" applyBorder="1" applyAlignment="1">
      <alignment horizontal="left" indent="1"/>
    </xf>
    <xf numFmtId="2" fontId="49" fillId="18" borderId="71" xfId="0" applyNumberFormat="1" applyFont="1" applyFill="1" applyBorder="1" applyAlignment="1">
      <alignment horizontal="left" indent="1"/>
    </xf>
    <xf numFmtId="2" fontId="49" fillId="18" borderId="72" xfId="0" applyNumberFormat="1" applyFont="1" applyFill="1" applyBorder="1" applyAlignment="1">
      <alignment horizontal="left" indent="1"/>
    </xf>
    <xf numFmtId="2" fontId="49" fillId="18" borderId="73" xfId="0" applyNumberFormat="1" applyFont="1" applyFill="1" applyBorder="1" applyAlignment="1">
      <alignment horizontal="left" indent="1"/>
    </xf>
    <xf numFmtId="0" fontId="54" fillId="0" borderId="0" xfId="0" applyFont="1" applyAlignment="1">
      <alignment horizontal="left"/>
    </xf>
    <xf numFmtId="0" fontId="50" fillId="29" borderId="51" xfId="0" applyFont="1" applyFill="1" applyBorder="1" applyAlignment="1">
      <alignment horizontal="center" vertical="center" wrapText="1"/>
    </xf>
    <xf numFmtId="0" fontId="50" fillId="29" borderId="12" xfId="0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4" fontId="32" fillId="5" borderId="24" xfId="0" applyNumberFormat="1" applyFont="1" applyFill="1" applyBorder="1" applyAlignment="1">
      <alignment horizontal="center" vertical="center" wrapText="1"/>
    </xf>
    <xf numFmtId="4" fontId="32" fillId="5" borderId="25" xfId="0" applyNumberFormat="1" applyFont="1" applyFill="1" applyBorder="1" applyAlignment="1">
      <alignment horizontal="center" vertical="center" wrapText="1"/>
    </xf>
    <xf numFmtId="4" fontId="32" fillId="5" borderId="26" xfId="0" applyNumberFormat="1" applyFont="1" applyFill="1" applyBorder="1" applyAlignment="1">
      <alignment horizontal="center" vertical="center" wrapText="1"/>
    </xf>
    <xf numFmtId="3" fontId="21" fillId="0" borderId="11" xfId="0" applyNumberFormat="1" applyFont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 wrapText="1"/>
    </xf>
    <xf numFmtId="4" fontId="21" fillId="9" borderId="30" xfId="0" applyNumberFormat="1" applyFont="1" applyFill="1" applyBorder="1" applyAlignment="1">
      <alignment horizontal="center" vertical="center"/>
    </xf>
    <xf numFmtId="4" fontId="21" fillId="27" borderId="23" xfId="0" applyNumberFormat="1" applyFont="1" applyFill="1" applyBorder="1" applyAlignment="1">
      <alignment horizontal="center" vertical="center"/>
    </xf>
    <xf numFmtId="4" fontId="21" fillId="27" borderId="31" xfId="0" applyNumberFormat="1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wrapText="1"/>
    </xf>
    <xf numFmtId="17" fontId="1" fillId="2" borderId="4" xfId="0" applyNumberFormat="1" applyFont="1" applyFill="1" applyBorder="1" applyAlignment="1">
      <alignment horizontal="center" wrapText="1"/>
    </xf>
    <xf numFmtId="4" fontId="21" fillId="6" borderId="7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2" fillId="5" borderId="18" xfId="0" applyFont="1" applyFill="1" applyBorder="1" applyAlignment="1">
      <alignment horizontal="center" vertical="center" wrapText="1"/>
    </xf>
    <xf numFmtId="0" fontId="32" fillId="5" borderId="3" xfId="0" applyFont="1" applyFill="1" applyBorder="1" applyAlignment="1">
      <alignment horizontal="center" vertical="center" wrapText="1"/>
    </xf>
    <xf numFmtId="0" fontId="32" fillId="5" borderId="6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2" fillId="5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" fontId="4" fillId="2" borderId="102" xfId="0" applyNumberFormat="1" applyFont="1" applyFill="1" applyBorder="1" applyAlignment="1">
      <alignment horizontal="center" vertical="center" wrapText="1"/>
    </xf>
    <xf numFmtId="1" fontId="4" fillId="2" borderId="103" xfId="0" applyNumberFormat="1" applyFont="1" applyFill="1" applyBorder="1" applyAlignment="1">
      <alignment horizontal="center" vertical="center" wrapText="1"/>
    </xf>
    <xf numFmtId="1" fontId="4" fillId="2" borderId="104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01" xfId="0" applyNumberFormat="1" applyFont="1" applyFill="1" applyBorder="1" applyAlignment="1">
      <alignment horizontal="center" vertical="center" wrapText="1"/>
    </xf>
    <xf numFmtId="1" fontId="4" fillId="2" borderId="85" xfId="0" applyNumberFormat="1" applyFont="1" applyFill="1" applyBorder="1" applyAlignment="1">
      <alignment horizontal="center" vertical="center" wrapText="1"/>
    </xf>
    <xf numFmtId="1" fontId="4" fillId="2" borderId="30" xfId="0" applyNumberFormat="1" applyFont="1" applyFill="1" applyBorder="1" applyAlignment="1">
      <alignment horizontal="center" vertical="center" wrapText="1"/>
    </xf>
    <xf numFmtId="1" fontId="4" fillId="2" borderId="31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27">
    <dxf>
      <fill>
        <patternFill patternType="solid">
          <bgColor theme="0" tint="-0.14999847407452621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 patternType="solid">
          <bgColor theme="0" tint="-0.14999847407452621"/>
        </patternFill>
      </fill>
    </dxf>
    <dxf>
      <font>
        <color auto="1"/>
      </font>
      <fill>
        <patternFill patternType="solid">
          <bgColor theme="0" tint="-0.14999847407452621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ont>
        <color theme="0" tint="-0.14996795556505021"/>
      </font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679555650502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92C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20104-4B38-4565-A23A-579BFCB40581}">
  <dimension ref="C1:X101"/>
  <sheetViews>
    <sheetView showGridLines="0" workbookViewId="0">
      <selection activeCell="D5" sqref="D5"/>
    </sheetView>
  </sheetViews>
  <sheetFormatPr baseColWidth="10" defaultColWidth="9.109375" defaultRowHeight="14.4"/>
  <cols>
    <col min="2" max="2" width="11.5546875" customWidth="1"/>
    <col min="3" max="3" width="28.109375" bestFit="1" customWidth="1"/>
    <col min="4" max="4" width="19.6640625" bestFit="1" customWidth="1"/>
    <col min="5" max="5" width="8.88671875" bestFit="1" customWidth="1"/>
    <col min="6" max="6" width="11.5546875" customWidth="1"/>
    <col min="7" max="7" width="31.109375" customWidth="1"/>
    <col min="8" max="8" width="32" bestFit="1" customWidth="1"/>
    <col min="9" max="9" width="11.109375" customWidth="1"/>
    <col min="10" max="10" width="14.109375" customWidth="1"/>
    <col min="12" max="12" width="25.88671875" customWidth="1"/>
    <col min="13" max="13" width="10.6640625" customWidth="1"/>
    <col min="14" max="15" width="30.109375" customWidth="1"/>
    <col min="16" max="16" width="12.5546875" customWidth="1"/>
    <col min="17" max="17" width="58.88671875" bestFit="1" customWidth="1"/>
    <col min="18" max="22" width="13.5546875" customWidth="1"/>
    <col min="24" max="24" width="9.109375" hidden="1" customWidth="1"/>
  </cols>
  <sheetData>
    <row r="1" spans="3:24" ht="15" thickBot="1"/>
    <row r="2" spans="3:24" ht="21.6" thickBot="1">
      <c r="C2" s="43"/>
      <c r="D2" s="44" t="s">
        <v>0</v>
      </c>
      <c r="E2" s="45" t="s">
        <v>1</v>
      </c>
      <c r="F2" s="43"/>
      <c r="G2" s="43"/>
      <c r="H2" s="43"/>
      <c r="I2" s="43"/>
      <c r="J2" s="43"/>
      <c r="L2" s="465" t="s">
        <v>74</v>
      </c>
      <c r="M2" s="466"/>
      <c r="N2" s="466"/>
      <c r="O2" s="467"/>
      <c r="Q2" s="148" t="s">
        <v>109</v>
      </c>
      <c r="R2" s="152" t="s">
        <v>67</v>
      </c>
      <c r="S2" s="152" t="s">
        <v>68</v>
      </c>
      <c r="T2" s="152" t="s">
        <v>69</v>
      </c>
      <c r="U2" s="152" t="s">
        <v>55</v>
      </c>
      <c r="V2" s="153" t="s">
        <v>56</v>
      </c>
    </row>
    <row r="3" spans="3:24" ht="21.6" thickBot="1">
      <c r="C3" s="46" t="s">
        <v>2</v>
      </c>
      <c r="D3" s="47">
        <v>46388</v>
      </c>
      <c r="E3" s="48" t="s">
        <v>3</v>
      </c>
      <c r="F3" s="43"/>
      <c r="G3" s="43"/>
      <c r="H3" s="43"/>
      <c r="I3" s="43"/>
      <c r="J3" s="43"/>
      <c r="L3" s="98" t="s">
        <v>60</v>
      </c>
      <c r="M3" s="103" t="s">
        <v>72</v>
      </c>
      <c r="N3" s="103" t="s">
        <v>76</v>
      </c>
      <c r="O3" s="104" t="s">
        <v>77</v>
      </c>
      <c r="Q3" s="117" t="s">
        <v>86</v>
      </c>
      <c r="R3" s="93">
        <v>14.41</v>
      </c>
      <c r="S3" s="93">
        <v>14.41</v>
      </c>
      <c r="T3" s="93">
        <v>14.41</v>
      </c>
      <c r="U3" s="93">
        <v>12.55</v>
      </c>
      <c r="V3" s="95">
        <v>11.22</v>
      </c>
      <c r="X3" t="str">
        <f>RIGHT(Q3,LEN(Q3)-SEARCH("/",Q3)-1)</f>
        <v>CU - Pointe fixe</v>
      </c>
    </row>
    <row r="4" spans="3:24" ht="21">
      <c r="C4" s="46" t="s">
        <v>4</v>
      </c>
      <c r="D4" s="49">
        <v>46753</v>
      </c>
      <c r="E4" s="50" t="s">
        <v>3</v>
      </c>
      <c r="F4" s="43"/>
      <c r="G4" s="43"/>
      <c r="H4" s="43"/>
      <c r="I4" s="43"/>
      <c r="J4" s="43"/>
      <c r="L4" s="99" t="s">
        <v>59</v>
      </c>
      <c r="M4" s="114">
        <v>499.8</v>
      </c>
      <c r="N4" s="114">
        <v>628.33000000000004</v>
      </c>
      <c r="O4" s="111">
        <v>717.6</v>
      </c>
      <c r="Q4" s="118" t="s">
        <v>87</v>
      </c>
      <c r="R4" s="88">
        <v>14.41</v>
      </c>
      <c r="S4" s="88">
        <v>14.41</v>
      </c>
      <c r="T4" s="88">
        <v>14.41</v>
      </c>
      <c r="U4" s="88">
        <v>12.55</v>
      </c>
      <c r="V4" s="89">
        <v>11.22</v>
      </c>
      <c r="X4" t="str">
        <f t="shared" ref="X4:X17" si="0">RIGHT(Q4,LEN(Q4)-SEARCH("/",Q4)-1)</f>
        <v>CU - Pointe mobile</v>
      </c>
    </row>
    <row r="5" spans="3:24" ht="21">
      <c r="C5" s="46" t="s">
        <v>5</v>
      </c>
      <c r="D5" s="51" cm="1">
        <f t="array" ref="D5">Marché_début</f>
        <v>46388</v>
      </c>
      <c r="E5" s="50" t="s">
        <v>3</v>
      </c>
      <c r="F5" s="43"/>
      <c r="G5" s="52" t="s">
        <v>6</v>
      </c>
      <c r="H5" s="464" t="s">
        <v>150</v>
      </c>
      <c r="I5" s="464"/>
      <c r="J5" s="464"/>
      <c r="L5" s="100" t="s">
        <v>73</v>
      </c>
      <c r="M5" s="115">
        <v>249.84</v>
      </c>
      <c r="N5" s="115">
        <v>314.17</v>
      </c>
      <c r="O5" s="112">
        <v>358.8</v>
      </c>
      <c r="Q5" s="118" t="s">
        <v>88</v>
      </c>
      <c r="R5" s="88">
        <v>35.33</v>
      </c>
      <c r="S5" s="88">
        <v>32.299999999999997</v>
      </c>
      <c r="T5" s="88">
        <v>20.39</v>
      </c>
      <c r="U5" s="88">
        <v>14.33</v>
      </c>
      <c r="V5" s="89">
        <v>11.56</v>
      </c>
      <c r="X5" t="str">
        <f t="shared" si="0"/>
        <v>LU - Pointe fixe</v>
      </c>
    </row>
    <row r="6" spans="3:24" ht="21.6" thickBot="1">
      <c r="C6" s="43"/>
      <c r="D6" s="43"/>
      <c r="E6" s="43"/>
      <c r="F6" s="43"/>
      <c r="G6" s="43"/>
      <c r="H6" s="43"/>
      <c r="I6" s="43"/>
      <c r="J6" s="43"/>
      <c r="L6" s="101" t="s">
        <v>63</v>
      </c>
      <c r="M6" s="116">
        <v>18</v>
      </c>
      <c r="N6" s="116">
        <v>22.53</v>
      </c>
      <c r="O6" s="113">
        <v>26.4</v>
      </c>
      <c r="Q6" s="119" t="s">
        <v>89</v>
      </c>
      <c r="R6" s="90">
        <v>38.270000000000003</v>
      </c>
      <c r="S6" s="90">
        <v>34.299999999999997</v>
      </c>
      <c r="T6" s="90">
        <v>20.39</v>
      </c>
      <c r="U6" s="90">
        <v>14.33</v>
      </c>
      <c r="V6" s="91">
        <v>11.56</v>
      </c>
      <c r="X6" t="str">
        <f t="shared" si="0"/>
        <v>LU - Pointe mobile</v>
      </c>
    </row>
    <row r="7" spans="3:24" ht="21.6" thickBot="1">
      <c r="C7" s="53" t="s">
        <v>7</v>
      </c>
      <c r="D7" s="54">
        <v>45658</v>
      </c>
      <c r="E7" s="55" t="s">
        <v>8</v>
      </c>
      <c r="F7" s="43"/>
      <c r="G7" s="43"/>
      <c r="H7" s="43"/>
      <c r="I7" s="43"/>
      <c r="J7" s="43"/>
      <c r="L7" s="102" t="s">
        <v>61</v>
      </c>
      <c r="M7" s="103" t="s">
        <v>72</v>
      </c>
      <c r="N7" s="103" t="s">
        <v>76</v>
      </c>
      <c r="O7" s="104" t="s">
        <v>77</v>
      </c>
      <c r="Q7" s="120" t="s">
        <v>90</v>
      </c>
      <c r="R7" s="93">
        <v>17.61</v>
      </c>
      <c r="S7" s="93">
        <v>17.61</v>
      </c>
      <c r="T7" s="93">
        <v>15.96</v>
      </c>
      <c r="U7" s="93">
        <v>14.56</v>
      </c>
      <c r="V7" s="95">
        <v>11.98</v>
      </c>
      <c r="X7" t="str">
        <f t="shared" si="0"/>
        <v>CU</v>
      </c>
    </row>
    <row r="8" spans="3:24" ht="21">
      <c r="C8" s="53" t="s">
        <v>9</v>
      </c>
      <c r="D8" s="54">
        <f>D7</f>
        <v>45658</v>
      </c>
      <c r="E8" s="55" t="s">
        <v>10</v>
      </c>
      <c r="F8" s="43"/>
      <c r="G8" s="154" t="s">
        <v>82</v>
      </c>
      <c r="H8" s="155" t="s">
        <v>61</v>
      </c>
      <c r="I8" s="43"/>
      <c r="J8" s="43"/>
      <c r="L8" s="99" t="s">
        <v>59</v>
      </c>
      <c r="M8" s="114">
        <v>435.72</v>
      </c>
      <c r="N8" s="114">
        <v>564.24</v>
      </c>
      <c r="O8" s="111">
        <v>717.6</v>
      </c>
      <c r="Q8" s="121" t="s">
        <v>91</v>
      </c>
      <c r="R8" s="88">
        <v>30.16</v>
      </c>
      <c r="S8" s="88">
        <v>30.16</v>
      </c>
      <c r="T8" s="88">
        <v>21.18</v>
      </c>
      <c r="U8" s="88">
        <v>16.64</v>
      </c>
      <c r="V8" s="89">
        <v>12.37</v>
      </c>
      <c r="X8" t="str">
        <f t="shared" si="0"/>
        <v>LU</v>
      </c>
    </row>
    <row r="9" spans="3:24" ht="21">
      <c r="C9" s="147" t="s">
        <v>46</v>
      </c>
      <c r="D9" s="147"/>
      <c r="E9" s="43"/>
      <c r="F9" s="43"/>
      <c r="G9" s="43"/>
      <c r="H9" s="156"/>
      <c r="I9" s="43"/>
      <c r="J9" s="43"/>
      <c r="L9" s="100" t="s">
        <v>73</v>
      </c>
      <c r="M9" s="115">
        <v>217.8</v>
      </c>
      <c r="N9" s="115">
        <v>282.12</v>
      </c>
      <c r="O9" s="112">
        <v>358.8</v>
      </c>
      <c r="Q9" s="121" t="s">
        <v>92</v>
      </c>
      <c r="R9" s="88">
        <v>17.61</v>
      </c>
      <c r="S9" s="88">
        <v>17.61</v>
      </c>
      <c r="T9" s="88">
        <v>15.96</v>
      </c>
      <c r="U9" s="88">
        <v>14.56</v>
      </c>
      <c r="V9" s="89">
        <v>11.98</v>
      </c>
      <c r="X9" t="str">
        <f t="shared" si="0"/>
        <v>CU - autoproduction collective</v>
      </c>
    </row>
    <row r="10" spans="3:24" ht="21.6" thickBot="1">
      <c r="C10" s="136" t="s">
        <v>11</v>
      </c>
      <c r="D10" s="137">
        <f>ROW(Fin_ligne_pdl)-ROW(Debut_ligne_pdl)-1</f>
        <v>46</v>
      </c>
      <c r="E10" s="43"/>
      <c r="F10" s="43"/>
      <c r="G10" s="56" t="s">
        <v>83</v>
      </c>
      <c r="H10" s="155" t="s">
        <v>121</v>
      </c>
      <c r="I10" s="43"/>
      <c r="J10" s="43"/>
      <c r="L10" s="101" t="s">
        <v>63</v>
      </c>
      <c r="M10" s="116">
        <v>16.8</v>
      </c>
      <c r="N10" s="116">
        <v>21.27</v>
      </c>
      <c r="O10" s="113">
        <v>26.4</v>
      </c>
      <c r="Q10" s="122" t="s">
        <v>93</v>
      </c>
      <c r="R10" s="90">
        <v>30.16</v>
      </c>
      <c r="S10" s="90">
        <v>30.16</v>
      </c>
      <c r="T10" s="90">
        <v>21.18</v>
      </c>
      <c r="U10" s="90">
        <v>16.64</v>
      </c>
      <c r="V10" s="91">
        <v>12.37</v>
      </c>
      <c r="X10" t="str">
        <f t="shared" si="0"/>
        <v>LU - autoproduction collective</v>
      </c>
    </row>
    <row r="11" spans="3:24">
      <c r="L11" s="87"/>
      <c r="M11" s="87"/>
      <c r="N11" s="87"/>
      <c r="O11" s="87"/>
      <c r="Q11" s="123" t="s">
        <v>94</v>
      </c>
      <c r="R11" s="92">
        <v>10.11</v>
      </c>
      <c r="S11" s="92"/>
      <c r="T11" s="92"/>
      <c r="U11" s="92"/>
      <c r="V11" s="94"/>
      <c r="X11" t="str">
        <f t="shared" si="0"/>
        <v>CU4</v>
      </c>
    </row>
    <row r="12" spans="3:24" ht="15" thickBot="1">
      <c r="G12" s="68"/>
      <c r="L12" s="87"/>
      <c r="M12" s="87"/>
      <c r="N12" s="87"/>
      <c r="O12" s="87"/>
      <c r="Q12" s="118" t="s">
        <v>95</v>
      </c>
      <c r="R12" s="88">
        <v>12.12</v>
      </c>
      <c r="S12" s="88"/>
      <c r="T12" s="88"/>
      <c r="U12" s="88"/>
      <c r="V12" s="89"/>
      <c r="X12" t="str">
        <f t="shared" si="0"/>
        <v>MU4</v>
      </c>
    </row>
    <row r="13" spans="3:24" ht="18.600000000000001" thickBot="1">
      <c r="C13" s="97" t="s">
        <v>70</v>
      </c>
      <c r="D13" s="96">
        <v>0.15</v>
      </c>
      <c r="L13" s="468" t="s">
        <v>75</v>
      </c>
      <c r="M13" s="469"/>
      <c r="N13" s="469"/>
      <c r="O13" s="470"/>
      <c r="Q13" s="124" t="s">
        <v>96</v>
      </c>
      <c r="R13" s="88">
        <v>93.13</v>
      </c>
      <c r="S13" s="88"/>
      <c r="T13" s="88"/>
      <c r="U13" s="88"/>
      <c r="V13" s="89"/>
      <c r="X13" t="str">
        <f t="shared" si="0"/>
        <v>LU</v>
      </c>
    </row>
    <row r="14" spans="3:24" ht="15" thickBot="1">
      <c r="E14" s="19"/>
      <c r="F14" s="19"/>
      <c r="G14" s="69"/>
      <c r="H14" s="19"/>
      <c r="I14" s="19"/>
      <c r="J14" s="19"/>
      <c r="K14" s="19"/>
      <c r="L14" s="105" t="s">
        <v>75</v>
      </c>
      <c r="M14" s="109" t="s">
        <v>64</v>
      </c>
      <c r="N14" s="109" t="s">
        <v>65</v>
      </c>
      <c r="O14" s="110" t="s">
        <v>66</v>
      </c>
      <c r="Q14" s="124" t="s">
        <v>97</v>
      </c>
      <c r="R14" s="88">
        <v>11.07</v>
      </c>
      <c r="S14" s="88"/>
      <c r="T14" s="88"/>
      <c r="U14" s="88"/>
      <c r="V14" s="89"/>
      <c r="X14" t="str">
        <f t="shared" si="0"/>
        <v>CU</v>
      </c>
    </row>
    <row r="15" spans="3:24" ht="18.600000000000001" thickBot="1">
      <c r="C15" s="462" t="s">
        <v>71</v>
      </c>
      <c r="D15" s="463"/>
      <c r="L15" s="99" t="s">
        <v>59</v>
      </c>
      <c r="M15" s="114">
        <v>376.39</v>
      </c>
      <c r="N15" s="114"/>
      <c r="O15" s="111"/>
      <c r="Q15" s="124" t="s">
        <v>98</v>
      </c>
      <c r="R15" s="88">
        <v>13.49</v>
      </c>
      <c r="S15" s="88"/>
      <c r="T15" s="88"/>
      <c r="U15" s="88"/>
      <c r="V15" s="89"/>
      <c r="X15" t="str">
        <f t="shared" si="0"/>
        <v>MUDT</v>
      </c>
    </row>
    <row r="16" spans="3:24">
      <c r="C16" s="108" t="s">
        <v>59</v>
      </c>
      <c r="D16" s="111">
        <v>26.58</v>
      </c>
      <c r="L16" s="100" t="s">
        <v>73</v>
      </c>
      <c r="M16" s="115">
        <v>283.27</v>
      </c>
      <c r="N16" s="115"/>
      <c r="O16" s="112"/>
      <c r="Q16" s="124" t="s">
        <v>99</v>
      </c>
      <c r="R16" s="88">
        <v>10.11</v>
      </c>
      <c r="S16" s="88"/>
      <c r="T16" s="88"/>
      <c r="U16" s="88"/>
      <c r="V16" s="89"/>
      <c r="X16" t="str">
        <f t="shared" si="0"/>
        <v>CU4 autoproduction collective</v>
      </c>
    </row>
    <row r="17" spans="3:24" ht="15" thickBot="1">
      <c r="C17" s="106" t="s">
        <v>62</v>
      </c>
      <c r="D17" s="112">
        <v>26.58</v>
      </c>
      <c r="L17" s="101" t="s">
        <v>63</v>
      </c>
      <c r="M17" s="116">
        <v>22</v>
      </c>
      <c r="N17" s="116">
        <v>1.75</v>
      </c>
      <c r="O17" s="113">
        <v>6.48</v>
      </c>
      <c r="Q17" s="125" t="s">
        <v>100</v>
      </c>
      <c r="R17" s="90">
        <v>12.12</v>
      </c>
      <c r="S17" s="90"/>
      <c r="T17" s="90"/>
      <c r="U17" s="90"/>
      <c r="V17" s="91"/>
      <c r="X17" t="str">
        <f t="shared" si="0"/>
        <v>MU4 autoproduction collective</v>
      </c>
    </row>
    <row r="18" spans="3:24" ht="15" thickBot="1">
      <c r="C18" s="107" t="s">
        <v>63</v>
      </c>
      <c r="D18" s="113">
        <v>30.35</v>
      </c>
    </row>
    <row r="19" spans="3:24" ht="18.600000000000001" thickBot="1">
      <c r="Q19" s="149" t="s">
        <v>110</v>
      </c>
      <c r="R19" s="150" t="s">
        <v>67</v>
      </c>
      <c r="S19" s="150" t="s">
        <v>68</v>
      </c>
      <c r="T19" s="150" t="s">
        <v>69</v>
      </c>
      <c r="U19" s="150" t="s">
        <v>55</v>
      </c>
      <c r="V19" s="151" t="s">
        <v>56</v>
      </c>
    </row>
    <row r="20" spans="3:24">
      <c r="C20" s="20"/>
      <c r="D20" s="20"/>
      <c r="Q20" s="126" t="s">
        <v>86</v>
      </c>
      <c r="R20" s="93">
        <v>5.74</v>
      </c>
      <c r="S20" s="93">
        <v>4.2300000000000004</v>
      </c>
      <c r="T20" s="93">
        <v>1.99</v>
      </c>
      <c r="U20" s="93">
        <v>1.01</v>
      </c>
      <c r="V20" s="95">
        <v>0.69</v>
      </c>
      <c r="X20" t="str">
        <f>RIGHT(Q20,LEN(Q20)-SEARCH("/",Q20)-1)</f>
        <v>CU - Pointe fixe</v>
      </c>
    </row>
    <row r="21" spans="3:24">
      <c r="C21" s="20"/>
      <c r="D21" s="20"/>
      <c r="Q21" s="127" t="s">
        <v>87</v>
      </c>
      <c r="R21" s="88">
        <v>7.01</v>
      </c>
      <c r="S21" s="88">
        <v>4.05</v>
      </c>
      <c r="T21" s="88">
        <v>1.99</v>
      </c>
      <c r="U21" s="88">
        <v>1.01</v>
      </c>
      <c r="V21" s="89">
        <v>0.69</v>
      </c>
      <c r="X21" t="str">
        <f t="shared" ref="X21:X38" si="1">RIGHT(Q21,LEN(Q21)-SEARCH("/",Q21)-1)</f>
        <v>CU - Pointe mobile</v>
      </c>
    </row>
    <row r="22" spans="3:24">
      <c r="C22" s="20"/>
      <c r="Q22" s="127" t="s">
        <v>88</v>
      </c>
      <c r="R22" s="88">
        <v>2.65</v>
      </c>
      <c r="S22" s="88">
        <v>2.1</v>
      </c>
      <c r="T22" s="88">
        <v>1.47</v>
      </c>
      <c r="U22" s="88">
        <v>0.92</v>
      </c>
      <c r="V22" s="89">
        <v>0.68</v>
      </c>
      <c r="X22" t="str">
        <f t="shared" si="1"/>
        <v>LU - Pointe fixe</v>
      </c>
    </row>
    <row r="23" spans="3:24" ht="15" thickBot="1">
      <c r="C23" s="20"/>
      <c r="Q23" s="128" t="s">
        <v>89</v>
      </c>
      <c r="R23" s="90">
        <v>3.15</v>
      </c>
      <c r="S23" s="90">
        <v>1.87</v>
      </c>
      <c r="T23" s="90">
        <v>1.47</v>
      </c>
      <c r="U23" s="90">
        <v>0.92</v>
      </c>
      <c r="V23" s="91">
        <v>0.68</v>
      </c>
      <c r="X23" t="str">
        <f t="shared" si="1"/>
        <v>LU - Pointe mobile</v>
      </c>
    </row>
    <row r="24" spans="3:24">
      <c r="C24" s="20"/>
      <c r="Q24" s="129" t="s">
        <v>90</v>
      </c>
      <c r="R24" s="93">
        <v>6.91</v>
      </c>
      <c r="S24" s="93">
        <v>6.91</v>
      </c>
      <c r="T24" s="93">
        <v>4.21</v>
      </c>
      <c r="U24" s="93">
        <v>2.13</v>
      </c>
      <c r="V24" s="95">
        <v>1.52</v>
      </c>
      <c r="X24" t="str">
        <f t="shared" si="1"/>
        <v>CU</v>
      </c>
    </row>
    <row r="25" spans="3:24">
      <c r="C25" s="20"/>
      <c r="Q25" s="130" t="s">
        <v>91</v>
      </c>
      <c r="R25" s="88">
        <v>5.69</v>
      </c>
      <c r="S25" s="88">
        <v>5.69</v>
      </c>
      <c r="T25" s="88">
        <v>3.47</v>
      </c>
      <c r="U25" s="88">
        <v>2.0099999999999998</v>
      </c>
      <c r="V25" s="89">
        <v>1.49</v>
      </c>
      <c r="X25" t="str">
        <f t="shared" si="1"/>
        <v>LU</v>
      </c>
    </row>
    <row r="26" spans="3:24">
      <c r="C26" s="20"/>
      <c r="Q26" s="131" t="s">
        <v>101</v>
      </c>
      <c r="R26" s="88">
        <v>2.5499999999999998</v>
      </c>
      <c r="S26" s="88">
        <v>2.5499999999999998</v>
      </c>
      <c r="T26" s="88">
        <v>1.41</v>
      </c>
      <c r="U26" s="88">
        <v>1.07</v>
      </c>
      <c r="V26" s="89">
        <v>0.7</v>
      </c>
      <c r="X26" t="str">
        <f t="shared" si="1"/>
        <v>CU - autoproduction collective, part autoproduite</v>
      </c>
    </row>
    <row r="27" spans="3:24">
      <c r="C27" s="20"/>
      <c r="Q27" s="131" t="s">
        <v>102</v>
      </c>
      <c r="R27" s="88">
        <v>6.94</v>
      </c>
      <c r="S27" s="88">
        <v>6.94</v>
      </c>
      <c r="T27" s="88">
        <v>4.25</v>
      </c>
      <c r="U27" s="88">
        <v>2.19</v>
      </c>
      <c r="V27" s="89">
        <v>1.55</v>
      </c>
      <c r="X27" t="str">
        <f t="shared" si="1"/>
        <v>CU - autoproduction collective, part alloproduite</v>
      </c>
    </row>
    <row r="28" spans="3:24">
      <c r="C28" s="20"/>
      <c r="Q28" s="131" t="s">
        <v>103</v>
      </c>
      <c r="R28" s="88">
        <v>2.23</v>
      </c>
      <c r="S28" s="88">
        <v>2.23</v>
      </c>
      <c r="T28" s="88">
        <v>1.3</v>
      </c>
      <c r="U28" s="88">
        <v>1.01</v>
      </c>
      <c r="V28" s="89">
        <v>0.69</v>
      </c>
      <c r="X28" t="str">
        <f t="shared" si="1"/>
        <v>LU - autoproduction collective, part autoproduite</v>
      </c>
    </row>
    <row r="29" spans="3:24" ht="15" thickBot="1">
      <c r="C29" s="20"/>
      <c r="Q29" s="132" t="s">
        <v>104</v>
      </c>
      <c r="R29" s="90">
        <v>5.76</v>
      </c>
      <c r="S29" s="90">
        <v>5.76</v>
      </c>
      <c r="T29" s="90">
        <v>3.5</v>
      </c>
      <c r="U29" s="90">
        <v>2.06</v>
      </c>
      <c r="V29" s="91">
        <v>1.54</v>
      </c>
      <c r="X29" t="str">
        <f t="shared" si="1"/>
        <v>LU - autoproduction collective, part alloproduite</v>
      </c>
    </row>
    <row r="30" spans="3:24">
      <c r="C30" s="20"/>
      <c r="Q30" s="133" t="s">
        <v>94</v>
      </c>
      <c r="R30" s="92"/>
      <c r="S30" s="92">
        <v>7.49</v>
      </c>
      <c r="T30" s="92">
        <v>3.97</v>
      </c>
      <c r="U30" s="92">
        <v>1.66</v>
      </c>
      <c r="V30" s="94">
        <v>1.1599999999999999</v>
      </c>
      <c r="X30" t="str">
        <f t="shared" si="1"/>
        <v>CU4</v>
      </c>
    </row>
    <row r="31" spans="3:24">
      <c r="C31" s="20"/>
      <c r="Q31" s="127" t="s">
        <v>95</v>
      </c>
      <c r="R31" s="88"/>
      <c r="S31" s="88">
        <v>7</v>
      </c>
      <c r="T31" s="88">
        <v>3.73</v>
      </c>
      <c r="U31" s="88">
        <v>1.61</v>
      </c>
      <c r="V31" s="89">
        <v>1.1100000000000001</v>
      </c>
      <c r="X31" t="str">
        <f t="shared" si="1"/>
        <v>MU4</v>
      </c>
    </row>
    <row r="32" spans="3:24">
      <c r="C32" s="20"/>
      <c r="Q32" s="134" t="s">
        <v>96</v>
      </c>
      <c r="R32" s="88">
        <v>1.25</v>
      </c>
      <c r="S32" s="88"/>
      <c r="T32" s="88"/>
      <c r="U32" s="88"/>
      <c r="V32" s="89"/>
      <c r="X32" t="str">
        <f t="shared" si="1"/>
        <v>LU</v>
      </c>
    </row>
    <row r="33" spans="3:24">
      <c r="C33" s="20"/>
      <c r="Q33" s="134" t="s">
        <v>97</v>
      </c>
      <c r="R33" s="88">
        <v>4.84</v>
      </c>
      <c r="S33" s="88"/>
      <c r="T33" s="88"/>
      <c r="U33" s="88"/>
      <c r="V33" s="89"/>
      <c r="X33" t="str">
        <f t="shared" si="1"/>
        <v>CU</v>
      </c>
    </row>
    <row r="34" spans="3:24">
      <c r="C34" s="20"/>
      <c r="Q34" s="134" t="s">
        <v>98</v>
      </c>
      <c r="R34" s="88"/>
      <c r="S34" s="88">
        <v>4.9400000000000004</v>
      </c>
      <c r="T34" s="88">
        <v>3.5</v>
      </c>
      <c r="U34" s="88"/>
      <c r="V34" s="89"/>
      <c r="X34" t="str">
        <f t="shared" si="1"/>
        <v>MUDT</v>
      </c>
    </row>
    <row r="35" spans="3:24">
      <c r="C35" s="20"/>
      <c r="Q35" s="134" t="s">
        <v>105</v>
      </c>
      <c r="R35" s="88"/>
      <c r="S35" s="88">
        <v>2.86</v>
      </c>
      <c r="T35" s="88">
        <v>1.28</v>
      </c>
      <c r="U35" s="88">
        <v>0.76</v>
      </c>
      <c r="V35" s="89">
        <v>0.49</v>
      </c>
      <c r="X35" t="str">
        <f>RIGHT(Q35,LEN(Q35)-SEARCH("/",Q35)-1)</f>
        <v>CU4 autoproduction collective part autoproduite</v>
      </c>
    </row>
    <row r="36" spans="3:24">
      <c r="C36" s="20"/>
      <c r="Q36" s="134" t="s">
        <v>106</v>
      </c>
      <c r="R36" s="88"/>
      <c r="S36" s="88">
        <v>7.52</v>
      </c>
      <c r="T36" s="88">
        <v>4.03</v>
      </c>
      <c r="U36" s="88">
        <v>1.73</v>
      </c>
      <c r="V36" s="89">
        <v>1.21</v>
      </c>
      <c r="X36" t="str">
        <f t="shared" si="1"/>
        <v>CU4 autoproduction collective part alloproduite</v>
      </c>
    </row>
    <row r="37" spans="3:24">
      <c r="C37" s="20"/>
      <c r="Q37" s="134" t="s">
        <v>107</v>
      </c>
      <c r="R37" s="88"/>
      <c r="S37" s="88">
        <v>2.6</v>
      </c>
      <c r="T37" s="88">
        <v>1.23</v>
      </c>
      <c r="U37" s="88">
        <v>0.75</v>
      </c>
      <c r="V37" s="89">
        <v>0.49</v>
      </c>
      <c r="X37" t="str">
        <f t="shared" si="1"/>
        <v>MU4 autoproduction collective part autoproduite</v>
      </c>
    </row>
    <row r="38" spans="3:24" ht="15" thickBot="1">
      <c r="C38" s="20"/>
      <c r="Q38" s="135" t="s">
        <v>108</v>
      </c>
      <c r="R38" s="90"/>
      <c r="S38" s="90">
        <v>7.04</v>
      </c>
      <c r="T38" s="90">
        <v>3.76</v>
      </c>
      <c r="U38" s="90">
        <v>1.61</v>
      </c>
      <c r="V38" s="91">
        <v>1.1499999999999999</v>
      </c>
      <c r="X38" t="str">
        <f t="shared" si="1"/>
        <v>MU4 autoproduction collective part alloproduite</v>
      </c>
    </row>
    <row r="39" spans="3:24">
      <c r="C39" s="20"/>
    </row>
    <row r="40" spans="3:24">
      <c r="C40" s="20"/>
    </row>
    <row r="41" spans="3:24">
      <c r="C41" s="20"/>
    </row>
    <row r="42" spans="3:24">
      <c r="C42" s="20"/>
    </row>
    <row r="43" spans="3:24">
      <c r="C43" s="20"/>
    </row>
    <row r="44" spans="3:24">
      <c r="C44" s="20"/>
    </row>
    <row r="45" spans="3:24">
      <c r="C45" s="20"/>
    </row>
    <row r="46" spans="3:24">
      <c r="C46" s="20"/>
    </row>
    <row r="47" spans="3:24">
      <c r="C47" s="20"/>
    </row>
    <row r="48" spans="3:24">
      <c r="C48" s="20"/>
    </row>
    <row r="49" spans="3:3">
      <c r="C49" s="20"/>
    </row>
    <row r="50" spans="3:3">
      <c r="C50" s="20"/>
    </row>
    <row r="51" spans="3:3">
      <c r="C51" s="20"/>
    </row>
    <row r="52" spans="3:3">
      <c r="C52" s="20"/>
    </row>
    <row r="53" spans="3:3">
      <c r="C53" s="20"/>
    </row>
    <row r="54" spans="3:3">
      <c r="C54" s="20"/>
    </row>
    <row r="55" spans="3:3">
      <c r="C55" s="20"/>
    </row>
    <row r="56" spans="3:3">
      <c r="C56" s="20"/>
    </row>
    <row r="57" spans="3:3">
      <c r="C57" s="20"/>
    </row>
    <row r="58" spans="3:3">
      <c r="C58" s="20"/>
    </row>
    <row r="59" spans="3:3">
      <c r="C59" s="20"/>
    </row>
    <row r="60" spans="3:3">
      <c r="C60" s="20"/>
    </row>
    <row r="61" spans="3:3">
      <c r="C61" s="20"/>
    </row>
    <row r="62" spans="3:3">
      <c r="C62" s="20"/>
    </row>
    <row r="63" spans="3:3">
      <c r="C63" s="20"/>
    </row>
    <row r="64" spans="3:3">
      <c r="C64" s="20"/>
    </row>
    <row r="65" spans="3:3">
      <c r="C65" s="20"/>
    </row>
    <row r="66" spans="3:3">
      <c r="C66" s="20"/>
    </row>
    <row r="67" spans="3:3">
      <c r="C67" s="20"/>
    </row>
    <row r="68" spans="3:3">
      <c r="C68" s="20"/>
    </row>
    <row r="69" spans="3:3">
      <c r="C69" s="20"/>
    </row>
    <row r="70" spans="3:3">
      <c r="C70" s="20"/>
    </row>
    <row r="71" spans="3:3">
      <c r="C71" s="20"/>
    </row>
    <row r="72" spans="3:3">
      <c r="C72" s="20"/>
    </row>
    <row r="73" spans="3:3">
      <c r="C73" s="20"/>
    </row>
    <row r="74" spans="3:3">
      <c r="C74" s="20"/>
    </row>
    <row r="75" spans="3:3">
      <c r="C75" s="20"/>
    </row>
    <row r="76" spans="3:3">
      <c r="C76" s="20"/>
    </row>
    <row r="77" spans="3:3">
      <c r="C77" s="20"/>
    </row>
    <row r="78" spans="3:3">
      <c r="C78" s="20"/>
    </row>
    <row r="79" spans="3:3">
      <c r="C79" s="20"/>
    </row>
    <row r="80" spans="3:3">
      <c r="C80" s="20"/>
    </row>
    <row r="81" spans="3:3">
      <c r="C81" s="20"/>
    </row>
    <row r="82" spans="3:3">
      <c r="C82" s="20"/>
    </row>
    <row r="83" spans="3:3">
      <c r="C83" s="20"/>
    </row>
    <row r="84" spans="3:3">
      <c r="C84" s="20"/>
    </row>
    <row r="85" spans="3:3">
      <c r="C85" s="20"/>
    </row>
    <row r="86" spans="3:3">
      <c r="C86" s="20"/>
    </row>
    <row r="87" spans="3:3">
      <c r="C87" s="20"/>
    </row>
    <row r="88" spans="3:3">
      <c r="C88" s="20"/>
    </row>
    <row r="89" spans="3:3">
      <c r="C89" s="20"/>
    </row>
    <row r="90" spans="3:3">
      <c r="C90" s="20"/>
    </row>
    <row r="91" spans="3:3">
      <c r="C91" s="20"/>
    </row>
    <row r="92" spans="3:3">
      <c r="C92" s="20"/>
    </row>
    <row r="93" spans="3:3">
      <c r="C93" s="20"/>
    </row>
    <row r="94" spans="3:3">
      <c r="C94" s="20"/>
    </row>
    <row r="95" spans="3:3">
      <c r="C95" s="20"/>
    </row>
    <row r="96" spans="3:3">
      <c r="C96" s="20"/>
    </row>
    <row r="97" spans="3:3">
      <c r="C97" s="20"/>
    </row>
    <row r="98" spans="3:3">
      <c r="C98" s="20"/>
    </row>
    <row r="99" spans="3:3">
      <c r="C99" s="20"/>
    </row>
    <row r="100" spans="3:3">
      <c r="C100" s="20"/>
    </row>
    <row r="101" spans="3:3">
      <c r="C101" s="20"/>
    </row>
  </sheetData>
  <mergeCells count="4">
    <mergeCell ref="C15:D15"/>
    <mergeCell ref="H5:J5"/>
    <mergeCell ref="L2:O2"/>
    <mergeCell ref="L13:O13"/>
  </mergeCells>
  <conditionalFormatting sqref="M4:O6">
    <cfRule type="containsBlanks" dxfId="26" priority="4">
      <formula>LEN(TRIM(M4))=0</formula>
    </cfRule>
  </conditionalFormatting>
  <conditionalFormatting sqref="M8:O9">
    <cfRule type="containsBlanks" dxfId="25" priority="5">
      <formula>LEN(TRIM(M8))=0</formula>
    </cfRule>
  </conditionalFormatting>
  <conditionalFormatting sqref="M15:O17">
    <cfRule type="containsBlanks" dxfId="24" priority="3">
      <formula>LEN(TRIM(M15))=0</formula>
    </cfRule>
  </conditionalFormatting>
  <conditionalFormatting sqref="R3:V17">
    <cfRule type="containsBlanks" dxfId="23" priority="2">
      <formula>LEN(TRIM(R3))=0</formula>
    </cfRule>
  </conditionalFormatting>
  <conditionalFormatting sqref="R20:V38">
    <cfRule type="containsBlanks" dxfId="22" priority="1">
      <formula>LEN(TRIM(R20))=0</formula>
    </cfRule>
  </conditionalFormatting>
  <dataValidations count="2">
    <dataValidation type="list" allowBlank="1" showInputMessage="1" showErrorMessage="1" sqref="H10" xr:uid="{50EF40D0-4AD7-4885-A97B-250B73BDE112}">
      <formula1>"Électricité,Électricité / Gaz Naturel"</formula1>
    </dataValidation>
    <dataValidation type="list" allowBlank="1" showInputMessage="1" showErrorMessage="1" sqref="H8" xr:uid="{86AF2BC8-5A57-447C-AFAA-E4B7A2E7A331}">
      <formula1>"CARD,Contrat Unique"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3D24-E87B-408C-88F2-CC8D284F7A68}">
  <dimension ref="B2:R27"/>
  <sheetViews>
    <sheetView showGridLines="0" workbookViewId="0">
      <selection activeCell="A21" sqref="A21"/>
    </sheetView>
  </sheetViews>
  <sheetFormatPr baseColWidth="10" defaultRowHeight="14.4"/>
  <cols>
    <col min="2" max="2" width="11.33203125" bestFit="1" customWidth="1"/>
    <col min="3" max="3" width="11.44140625" hidden="1" customWidth="1"/>
    <col min="4" max="4" width="45.33203125" bestFit="1" customWidth="1"/>
    <col min="5" max="5" width="45.33203125" hidden="1" customWidth="1"/>
    <col min="6" max="6" width="5.5546875" bestFit="1" customWidth="1"/>
    <col min="7" max="7" width="12" bestFit="1" customWidth="1"/>
    <col min="12" max="12" width="12" bestFit="1" customWidth="1"/>
    <col min="17" max="17" width="18.6640625" bestFit="1" customWidth="1"/>
    <col min="18" max="18" width="37.88671875" customWidth="1"/>
  </cols>
  <sheetData>
    <row r="2" spans="2:18" ht="15" thickBot="1"/>
    <row r="3" spans="2:18" ht="33" customHeight="1">
      <c r="D3" s="471" t="str">
        <f ca="1">"BPU du "&amp;TEXT(TODAY(),"jjjj jj mmmm aaaa")</f>
        <v>BPU du jeudi 04 juin 2026</v>
      </c>
      <c r="E3" s="471"/>
      <c r="F3" s="471"/>
      <c r="G3" s="471"/>
      <c r="H3" s="471"/>
      <c r="I3" s="471"/>
      <c r="R3" s="472" t="s">
        <v>147</v>
      </c>
    </row>
    <row r="4" spans="2:18" ht="23.25" customHeight="1">
      <c r="D4" s="136" t="s">
        <v>11</v>
      </c>
      <c r="E4" s="136"/>
      <c r="F4" s="137">
        <f>SUM(F9:F27)</f>
        <v>46</v>
      </c>
      <c r="R4" s="473"/>
    </row>
    <row r="5" spans="2:18" ht="27" customHeight="1" thickBot="1">
      <c r="R5" s="268">
        <f>IF('DQE Énergie Active'!$T$54=0,"",'DQE Énergie Active'!$AF$54)</f>
        <v>0</v>
      </c>
    </row>
    <row r="6" spans="2:18" ht="33.75" customHeight="1" thickBot="1">
      <c r="B6" t="s">
        <v>145</v>
      </c>
      <c r="D6" t="str">
        <f>'DQE Énergie Active'!A1</f>
        <v>LOT 1 - ÉLECTRICITÉ</v>
      </c>
      <c r="G6" s="477" t="s">
        <v>142</v>
      </c>
      <c r="H6" s="478"/>
      <c r="I6" s="478"/>
      <c r="J6" s="478"/>
      <c r="K6" s="479"/>
      <c r="L6" s="480" t="s">
        <v>143</v>
      </c>
      <c r="M6" s="481"/>
      <c r="N6" s="481"/>
      <c r="O6" s="481"/>
      <c r="P6" s="482"/>
      <c r="Q6" s="265" t="s">
        <v>148</v>
      </c>
      <c r="R6" s="472" t="s">
        <v>146</v>
      </c>
    </row>
    <row r="7" spans="2:18" ht="23.25" customHeight="1" thickBot="1">
      <c r="B7" t="s">
        <v>6</v>
      </c>
      <c r="D7" t="str">
        <f>UPPER(Nom_client)</f>
        <v>COMMUNE DE GUNDERSHOFFEN</v>
      </c>
      <c r="G7" s="230" t="s">
        <v>52</v>
      </c>
      <c r="H7" s="231" t="s">
        <v>53</v>
      </c>
      <c r="I7" s="231" t="s">
        <v>54</v>
      </c>
      <c r="J7" s="231" t="s">
        <v>55</v>
      </c>
      <c r="K7" s="232" t="s">
        <v>56</v>
      </c>
      <c r="L7" s="236" t="s">
        <v>52</v>
      </c>
      <c r="M7" s="237" t="s">
        <v>53</v>
      </c>
      <c r="N7" s="237" t="s">
        <v>54</v>
      </c>
      <c r="O7" s="237" t="s">
        <v>55</v>
      </c>
      <c r="P7" s="238" t="s">
        <v>56</v>
      </c>
      <c r="Q7" s="266" t="s">
        <v>144</v>
      </c>
      <c r="R7" s="473"/>
    </row>
    <row r="8" spans="2:18" ht="30.75" customHeight="1" thickBot="1">
      <c r="G8" s="233" t="s">
        <v>141</v>
      </c>
      <c r="H8" s="234" t="s">
        <v>58</v>
      </c>
      <c r="I8" s="234" t="s">
        <v>57</v>
      </c>
      <c r="J8" s="234"/>
      <c r="K8" s="235"/>
      <c r="L8" s="239" t="s">
        <v>85</v>
      </c>
      <c r="M8" s="240" t="s">
        <v>58</v>
      </c>
      <c r="N8" s="240" t="s">
        <v>57</v>
      </c>
      <c r="O8" s="240"/>
      <c r="P8" s="241"/>
      <c r="Q8" s="267"/>
      <c r="R8" s="268">
        <f>IF('DQE Énergie Active'!$T$54=0,"",'DQE Énergie Active'!$AF$54/'DQE Énergie Active'!$T$54)</f>
        <v>0</v>
      </c>
    </row>
    <row r="9" spans="2:18" hidden="1">
      <c r="B9" s="474" t="s">
        <v>59</v>
      </c>
      <c r="C9" s="223" t="s">
        <v>59</v>
      </c>
      <c r="D9" s="224" t="s">
        <v>124</v>
      </c>
      <c r="E9" s="227" t="str">
        <f>C9&amp;" / "&amp;D9</f>
        <v>HTA / CU - Pointe fixe</v>
      </c>
      <c r="F9" s="227">
        <f>COUNTIFS(Tension_Raccordement,C9,FTA_Info,D9)</f>
        <v>0</v>
      </c>
      <c r="G9" s="242"/>
      <c r="H9" s="243"/>
      <c r="I9" s="243"/>
      <c r="J9" s="243"/>
      <c r="K9" s="244"/>
      <c r="L9" s="242"/>
      <c r="M9" s="243"/>
      <c r="N9" s="243"/>
      <c r="O9" s="243"/>
      <c r="P9" s="244"/>
    </row>
    <row r="10" spans="2:18" hidden="1">
      <c r="B10" s="475"/>
      <c r="C10" s="222" t="s">
        <v>59</v>
      </c>
      <c r="D10" s="221" t="s">
        <v>125</v>
      </c>
      <c r="E10" s="228" t="str">
        <f t="shared" ref="E10:E27" si="0">C10&amp;" / "&amp;D10</f>
        <v>HTA / CU - Pointe mobile</v>
      </c>
      <c r="F10" s="228">
        <f t="shared" ref="F10:F27" si="1">COUNTIFS(Tension_Raccordement,C10,FTA_Info,D10)</f>
        <v>0</v>
      </c>
      <c r="G10" s="245"/>
      <c r="H10" s="246"/>
      <c r="I10" s="246"/>
      <c r="J10" s="246"/>
      <c r="K10" s="247"/>
      <c r="L10" s="245"/>
      <c r="M10" s="246"/>
      <c r="N10" s="246"/>
      <c r="O10" s="246"/>
      <c r="P10" s="247"/>
    </row>
    <row r="11" spans="2:18" hidden="1">
      <c r="B11" s="475"/>
      <c r="C11" s="222" t="s">
        <v>59</v>
      </c>
      <c r="D11" s="221" t="s">
        <v>126</v>
      </c>
      <c r="E11" s="228" t="str">
        <f t="shared" si="0"/>
        <v>HTA / LU - Pointe fixe</v>
      </c>
      <c r="F11" s="228">
        <f t="shared" si="1"/>
        <v>0</v>
      </c>
      <c r="G11" s="245"/>
      <c r="H11" s="246"/>
      <c r="I11" s="246"/>
      <c r="J11" s="246"/>
      <c r="K11" s="247"/>
      <c r="L11" s="245"/>
      <c r="M11" s="246"/>
      <c r="N11" s="246"/>
      <c r="O11" s="246"/>
      <c r="P11" s="247"/>
    </row>
    <row r="12" spans="2:18" ht="15" hidden="1" thickBot="1">
      <c r="B12" s="476"/>
      <c r="C12" s="225" t="s">
        <v>59</v>
      </c>
      <c r="D12" s="226" t="s">
        <v>127</v>
      </c>
      <c r="E12" s="229" t="str">
        <f t="shared" si="0"/>
        <v>HTA / LU - Pointe mobile</v>
      </c>
      <c r="F12" s="229">
        <f t="shared" si="1"/>
        <v>0</v>
      </c>
      <c r="G12" s="248"/>
      <c r="H12" s="249"/>
      <c r="I12" s="249"/>
      <c r="J12" s="249"/>
      <c r="K12" s="250"/>
      <c r="L12" s="248"/>
      <c r="M12" s="249"/>
      <c r="N12" s="249"/>
      <c r="O12" s="249"/>
      <c r="P12" s="250"/>
    </row>
    <row r="13" spans="2:18">
      <c r="B13" s="474" t="s">
        <v>62</v>
      </c>
      <c r="C13" s="223" t="s">
        <v>62</v>
      </c>
      <c r="D13" s="224" t="s">
        <v>128</v>
      </c>
      <c r="E13" s="227" t="str">
        <f t="shared" si="0"/>
        <v>BT&gt;36kVA / CU</v>
      </c>
      <c r="F13" s="227">
        <f t="shared" si="1"/>
        <v>4</v>
      </c>
      <c r="G13" s="251"/>
      <c r="H13" s="252"/>
      <c r="I13" s="252"/>
      <c r="J13" s="252"/>
      <c r="K13" s="253"/>
      <c r="L13" s="251"/>
      <c r="M13" s="252"/>
      <c r="N13" s="252"/>
      <c r="O13" s="252"/>
      <c r="P13" s="253"/>
    </row>
    <row r="14" spans="2:18">
      <c r="B14" s="475"/>
      <c r="C14" s="222" t="s">
        <v>62</v>
      </c>
      <c r="D14" s="221" t="s">
        <v>129</v>
      </c>
      <c r="E14" s="228" t="str">
        <f t="shared" si="0"/>
        <v>BT&gt;36kVA / LU</v>
      </c>
      <c r="F14" s="228">
        <f t="shared" si="1"/>
        <v>0</v>
      </c>
      <c r="G14" s="245"/>
      <c r="H14" s="246"/>
      <c r="I14" s="246"/>
      <c r="J14" s="246"/>
      <c r="K14" s="247"/>
      <c r="L14" s="245"/>
      <c r="M14" s="246"/>
      <c r="N14" s="246"/>
      <c r="O14" s="246"/>
      <c r="P14" s="247"/>
    </row>
    <row r="15" spans="2:18">
      <c r="B15" s="475"/>
      <c r="C15" s="222" t="s">
        <v>62</v>
      </c>
      <c r="D15" s="221" t="s">
        <v>130</v>
      </c>
      <c r="E15" s="228" t="str">
        <f t="shared" si="0"/>
        <v>BT&gt;36kVA / CU - autoproduction collective, part autoproduite</v>
      </c>
      <c r="F15" s="228">
        <f t="shared" si="1"/>
        <v>0</v>
      </c>
      <c r="G15" s="245"/>
      <c r="H15" s="246"/>
      <c r="I15" s="246"/>
      <c r="J15" s="246"/>
      <c r="K15" s="247"/>
      <c r="L15" s="245"/>
      <c r="M15" s="246"/>
      <c r="N15" s="246"/>
      <c r="O15" s="246"/>
      <c r="P15" s="247"/>
    </row>
    <row r="16" spans="2:18">
      <c r="B16" s="475"/>
      <c r="C16" s="222" t="s">
        <v>62</v>
      </c>
      <c r="D16" s="221" t="s">
        <v>131</v>
      </c>
      <c r="E16" s="228" t="str">
        <f t="shared" si="0"/>
        <v>BT&gt;36kVA / CU - autoproduction collective, part alloproduite</v>
      </c>
      <c r="F16" s="228">
        <f t="shared" si="1"/>
        <v>0</v>
      </c>
      <c r="G16" s="245"/>
      <c r="H16" s="246"/>
      <c r="I16" s="246"/>
      <c r="J16" s="246"/>
      <c r="K16" s="247"/>
      <c r="L16" s="245"/>
      <c r="M16" s="246"/>
      <c r="N16" s="246"/>
      <c r="O16" s="246"/>
      <c r="P16" s="247"/>
    </row>
    <row r="17" spans="2:16">
      <c r="B17" s="475"/>
      <c r="C17" s="222" t="s">
        <v>62</v>
      </c>
      <c r="D17" s="221" t="s">
        <v>132</v>
      </c>
      <c r="E17" s="228" t="str">
        <f t="shared" si="0"/>
        <v>BT&gt;36kVA / LU - autoproduction collective, part autoproduite</v>
      </c>
      <c r="F17" s="228">
        <f t="shared" si="1"/>
        <v>0</v>
      </c>
      <c r="G17" s="245"/>
      <c r="H17" s="246"/>
      <c r="I17" s="246"/>
      <c r="J17" s="246"/>
      <c r="K17" s="247"/>
      <c r="L17" s="245"/>
      <c r="M17" s="246"/>
      <c r="N17" s="246"/>
      <c r="O17" s="246"/>
      <c r="P17" s="247"/>
    </row>
    <row r="18" spans="2:16" ht="15" thickBot="1">
      <c r="B18" s="476"/>
      <c r="C18" s="225" t="s">
        <v>62</v>
      </c>
      <c r="D18" s="226" t="s">
        <v>133</v>
      </c>
      <c r="E18" s="229" t="str">
        <f t="shared" si="0"/>
        <v>BT&gt;36kVA / LU - autoproduction collective, part alloproduite</v>
      </c>
      <c r="F18" s="229">
        <f t="shared" si="1"/>
        <v>0</v>
      </c>
      <c r="G18" s="248"/>
      <c r="H18" s="249"/>
      <c r="I18" s="249"/>
      <c r="J18" s="249"/>
      <c r="K18" s="250"/>
      <c r="L18" s="248"/>
      <c r="M18" s="249"/>
      <c r="N18" s="249"/>
      <c r="O18" s="249"/>
      <c r="P18" s="250"/>
    </row>
    <row r="19" spans="2:16">
      <c r="B19" s="474" t="s">
        <v>63</v>
      </c>
      <c r="C19" s="223" t="s">
        <v>63</v>
      </c>
      <c r="D19" s="224" t="s">
        <v>134</v>
      </c>
      <c r="E19" s="227" t="str">
        <f t="shared" si="0"/>
        <v>BT 3-36 kVA / CU4</v>
      </c>
      <c r="F19" s="227">
        <f t="shared" si="1"/>
        <v>0</v>
      </c>
      <c r="G19" s="254"/>
      <c r="H19" s="252"/>
      <c r="I19" s="252"/>
      <c r="J19" s="252"/>
      <c r="K19" s="253"/>
      <c r="L19" s="254"/>
      <c r="M19" s="252"/>
      <c r="N19" s="252"/>
      <c r="O19" s="252"/>
      <c r="P19" s="253"/>
    </row>
    <row r="20" spans="2:16">
      <c r="B20" s="475"/>
      <c r="C20" s="222" t="s">
        <v>63</v>
      </c>
      <c r="D20" s="221" t="s">
        <v>135</v>
      </c>
      <c r="E20" s="228" t="str">
        <f t="shared" si="0"/>
        <v>BT 3-36 kVA / MU4</v>
      </c>
      <c r="F20" s="228">
        <f t="shared" si="1"/>
        <v>0</v>
      </c>
      <c r="G20" s="255"/>
      <c r="H20" s="246"/>
      <c r="I20" s="246"/>
      <c r="J20" s="246"/>
      <c r="K20" s="247"/>
      <c r="L20" s="255"/>
      <c r="M20" s="246"/>
      <c r="N20" s="246"/>
      <c r="O20" s="246"/>
      <c r="P20" s="247"/>
    </row>
    <row r="21" spans="2:16">
      <c r="B21" s="475"/>
      <c r="C21" s="222" t="s">
        <v>63</v>
      </c>
      <c r="D21" s="221" t="s">
        <v>129</v>
      </c>
      <c r="E21" s="228" t="str">
        <f t="shared" si="0"/>
        <v>BT 3-36 kVA / LU</v>
      </c>
      <c r="F21" s="228">
        <f t="shared" si="1"/>
        <v>23</v>
      </c>
      <c r="G21" s="245"/>
      <c r="H21" s="256"/>
      <c r="I21" s="256"/>
      <c r="J21" s="256"/>
      <c r="K21" s="257"/>
      <c r="L21" s="245"/>
      <c r="M21" s="256"/>
      <c r="N21" s="256"/>
      <c r="O21" s="256"/>
      <c r="P21" s="257"/>
    </row>
    <row r="22" spans="2:16">
      <c r="B22" s="475"/>
      <c r="C22" s="222" t="s">
        <v>63</v>
      </c>
      <c r="D22" s="221" t="s">
        <v>128</v>
      </c>
      <c r="E22" s="228" t="str">
        <f t="shared" si="0"/>
        <v>BT 3-36 kVA / CU</v>
      </c>
      <c r="F22" s="228">
        <f t="shared" si="1"/>
        <v>11</v>
      </c>
      <c r="G22" s="245"/>
      <c r="H22" s="256"/>
      <c r="I22" s="256"/>
      <c r="J22" s="256"/>
      <c r="K22" s="257"/>
      <c r="L22" s="245"/>
      <c r="M22" s="256"/>
      <c r="N22" s="256"/>
      <c r="O22" s="256"/>
      <c r="P22" s="257"/>
    </row>
    <row r="23" spans="2:16">
      <c r="B23" s="475"/>
      <c r="C23" s="222" t="s">
        <v>63</v>
      </c>
      <c r="D23" s="221" t="s">
        <v>136</v>
      </c>
      <c r="E23" s="228" t="str">
        <f t="shared" si="0"/>
        <v>BT 3-36 kVA / MUDT</v>
      </c>
      <c r="F23" s="228">
        <f t="shared" si="1"/>
        <v>8</v>
      </c>
      <c r="G23" s="255"/>
      <c r="H23" s="246"/>
      <c r="I23" s="246"/>
      <c r="J23" s="256"/>
      <c r="K23" s="257"/>
      <c r="L23" s="255"/>
      <c r="M23" s="246"/>
      <c r="N23" s="246"/>
      <c r="O23" s="256"/>
      <c r="P23" s="257"/>
    </row>
    <row r="24" spans="2:16">
      <c r="B24" s="475"/>
      <c r="C24" s="222" t="s">
        <v>63</v>
      </c>
      <c r="D24" s="221" t="s">
        <v>137</v>
      </c>
      <c r="E24" s="228" t="str">
        <f t="shared" si="0"/>
        <v>BT 3-36 kVA / CU4 autoproduction collective part autoproduite</v>
      </c>
      <c r="F24" s="228">
        <f t="shared" si="1"/>
        <v>0</v>
      </c>
      <c r="G24" s="255"/>
      <c r="H24" s="246"/>
      <c r="I24" s="246"/>
      <c r="J24" s="246"/>
      <c r="K24" s="247"/>
      <c r="L24" s="255"/>
      <c r="M24" s="246"/>
      <c r="N24" s="246"/>
      <c r="O24" s="246"/>
      <c r="P24" s="247"/>
    </row>
    <row r="25" spans="2:16">
      <c r="B25" s="475"/>
      <c r="C25" s="222" t="s">
        <v>63</v>
      </c>
      <c r="D25" s="221" t="s">
        <v>138</v>
      </c>
      <c r="E25" s="228" t="str">
        <f t="shared" si="0"/>
        <v>BT 3-36 kVA / CU4 autoproduction collective part alloproduite</v>
      </c>
      <c r="F25" s="228">
        <f t="shared" si="1"/>
        <v>0</v>
      </c>
      <c r="G25" s="255"/>
      <c r="H25" s="246"/>
      <c r="I25" s="246"/>
      <c r="J25" s="246"/>
      <c r="K25" s="247"/>
      <c r="L25" s="255"/>
      <c r="M25" s="246"/>
      <c r="N25" s="246"/>
      <c r="O25" s="246"/>
      <c r="P25" s="247"/>
    </row>
    <row r="26" spans="2:16">
      <c r="B26" s="475"/>
      <c r="C26" s="222" t="s">
        <v>63</v>
      </c>
      <c r="D26" s="221" t="s">
        <v>139</v>
      </c>
      <c r="E26" s="228" t="str">
        <f t="shared" si="0"/>
        <v>BT 3-36 kVA / MU4 autoproduction collective part autoproduite</v>
      </c>
      <c r="F26" s="228">
        <f t="shared" si="1"/>
        <v>0</v>
      </c>
      <c r="G26" s="255"/>
      <c r="H26" s="246"/>
      <c r="I26" s="246"/>
      <c r="J26" s="246"/>
      <c r="K26" s="247"/>
      <c r="L26" s="255"/>
      <c r="M26" s="246"/>
      <c r="N26" s="246"/>
      <c r="O26" s="246"/>
      <c r="P26" s="247"/>
    </row>
    <row r="27" spans="2:16" ht="15" thickBot="1">
      <c r="B27" s="476"/>
      <c r="C27" s="225" t="s">
        <v>63</v>
      </c>
      <c r="D27" s="226" t="s">
        <v>140</v>
      </c>
      <c r="E27" s="229" t="str">
        <f t="shared" si="0"/>
        <v>BT 3-36 kVA / MU4 autoproduction collective part alloproduite</v>
      </c>
      <c r="F27" s="229">
        <f t="shared" si="1"/>
        <v>0</v>
      </c>
      <c r="G27" s="258"/>
      <c r="H27" s="249"/>
      <c r="I27" s="249"/>
      <c r="J27" s="249"/>
      <c r="K27" s="250"/>
      <c r="L27" s="258"/>
      <c r="M27" s="249"/>
      <c r="N27" s="249"/>
      <c r="O27" s="249"/>
      <c r="P27" s="250"/>
    </row>
  </sheetData>
  <mergeCells count="8">
    <mergeCell ref="D3:I3"/>
    <mergeCell ref="R3:R4"/>
    <mergeCell ref="B19:B27"/>
    <mergeCell ref="R6:R7"/>
    <mergeCell ref="G6:K6"/>
    <mergeCell ref="L6:P6"/>
    <mergeCell ref="B9:B12"/>
    <mergeCell ref="B13:B18"/>
  </mergeCells>
  <conditionalFormatting sqref="G9:P27">
    <cfRule type="expression" dxfId="21" priority="1">
      <formula>$F9=0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067C7-FFA3-4737-AB82-EFA119B05AB4}">
  <sheetPr>
    <pageSetUpPr fitToPage="1"/>
  </sheetPr>
  <dimension ref="A1:IS71"/>
  <sheetViews>
    <sheetView tabSelected="1" zoomScale="62" zoomScaleNormal="62" workbookViewId="0">
      <pane ySplit="1" topLeftCell="A53" activePane="bottomLeft" state="frozen"/>
      <selection pane="bottomLeft" activeCell="E17" sqref="E17"/>
    </sheetView>
  </sheetViews>
  <sheetFormatPr baseColWidth="10" defaultColWidth="10.109375" defaultRowHeight="18.75" customHeight="1" outlineLevelCol="1"/>
  <cols>
    <col min="1" max="1" width="48.5546875" style="4" customWidth="1"/>
    <col min="2" max="2" width="17.5546875" style="4" bestFit="1" customWidth="1"/>
    <col min="3" max="3" width="48.5546875" style="4" customWidth="1"/>
    <col min="4" max="4" width="58.109375" style="4" customWidth="1"/>
    <col min="5" max="5" width="32.6640625" style="4" customWidth="1"/>
    <col min="6" max="6" width="30.6640625" style="12" customWidth="1"/>
    <col min="7" max="14" width="23.33203125" style="4" customWidth="1"/>
    <col min="15" max="19" width="25.6640625" style="4" customWidth="1"/>
    <col min="20" max="20" width="34.5546875" style="5" customWidth="1" outlineLevel="1"/>
    <col min="21" max="25" width="21.88671875" style="6" customWidth="1"/>
    <col min="26" max="29" width="22.44140625" style="6" customWidth="1"/>
    <col min="30" max="30" width="26.5546875" style="6" customWidth="1"/>
    <col min="31" max="31" width="22.44140625" style="6" customWidth="1"/>
    <col min="32" max="32" width="39" style="3" customWidth="1"/>
    <col min="33" max="33" width="39.109375" style="3" customWidth="1"/>
    <col min="34" max="35" width="11.44140625" style="1" customWidth="1"/>
    <col min="36" max="36" width="17.5546875" style="1" hidden="1" customWidth="1"/>
    <col min="37" max="37" width="16.6640625" style="22" hidden="1" customWidth="1"/>
    <col min="38" max="38" width="18.6640625" style="22" hidden="1" customWidth="1"/>
    <col min="39" max="40" width="24.109375" style="1" hidden="1" customWidth="1"/>
    <col min="41" max="42" width="26.88671875" style="1" hidden="1" customWidth="1"/>
    <col min="43" max="43" width="24.109375" style="1" hidden="1" customWidth="1"/>
    <col min="44" max="49" width="26.88671875" style="1" hidden="1" customWidth="1"/>
    <col min="50" max="50" width="11.44140625" style="1" hidden="1" customWidth="1"/>
    <col min="51" max="51" width="16.6640625" style="1" hidden="1" customWidth="1"/>
    <col min="52" max="52" width="18.6640625" style="1" hidden="1" customWidth="1"/>
    <col min="53" max="235" width="11.44140625" style="1" customWidth="1"/>
    <col min="236" max="236" width="50.44140625" style="1" bestFit="1" customWidth="1"/>
    <col min="237" max="237" width="13.33203125" style="1" customWidth="1"/>
    <col min="238" max="238" width="15.5546875" style="1" customWidth="1"/>
    <col min="239" max="248" width="11.44140625" style="1" customWidth="1"/>
    <col min="249" max="250" width="10.109375" style="1" customWidth="1"/>
    <col min="251" max="252" width="11.44140625" style="1" customWidth="1"/>
    <col min="253" max="16384" width="10.109375" style="1"/>
  </cols>
  <sheetData>
    <row r="1" spans="1:54" s="8" customFormat="1" ht="147" customHeight="1" thickBot="1">
      <c r="A1" s="334" t="s">
        <v>242</v>
      </c>
      <c r="B1" s="376"/>
      <c r="C1" s="376"/>
      <c r="D1" s="376"/>
      <c r="E1" s="377"/>
      <c r="F1" s="334" t="str" cm="1">
        <f t="array" ref="F1">UPPER(Nom_client)&amp;CHAR(10)
&amp;"Accord-cadre "&amp;Type_Accord_cadre&amp;CHAR(10)&amp;CHAR(10)
&amp;"Durée du marché : "&amp;DATEDIF(Marché_début,Marché_fin,"m")&amp;" mois du "&amp;TEXT(Marché_début,"j mmmm aaaa")&amp;" à "&amp;Marché_début_heure&amp;" au "&amp;TEXT(Marché_fin,"j mmmm aaaa")&amp;" à "&amp;Marché_fin_heure</f>
        <v>COMMUNE DE GUNDERSHOFFEN
Accord-cadre Électricité / Gaz Naturel
Durée du marché : 12 mois du 1 janvier 2027 à 0h au 1 janvier 2028 à 0h</v>
      </c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6"/>
      <c r="AD1" s="331" t="str" cm="1">
        <f t="array" ref="AD1">IF('Informations générales'!D7=DATEVALUE("01/01/2025"),"COTATION INDICATIVE","Remise des offres :"&amp;CHAR(10)
&amp;"Le "&amp;TEXT(Date_remise_offre,"jjjj j mmmm aaaa")&amp;" à "&amp;Heure_remise_offre&amp;CHAR(10)&amp;CHAR(10)
&amp;"Validité de l'offre jusqu'à "&amp;Validite_remise_offre&amp;" le "&amp;TEXT(Date_remise_offre,"jjjj j mmmm aaaa"))</f>
        <v>COTATION INDICATIVE</v>
      </c>
      <c r="AE1" s="332"/>
      <c r="AF1" s="332"/>
      <c r="AG1" s="333"/>
      <c r="AK1" s="21"/>
      <c r="AL1" s="21"/>
    </row>
    <row r="2" spans="1:54" s="8" customFormat="1" ht="35.1" customHeight="1" thickBot="1">
      <c r="A2" s="57"/>
      <c r="B2" s="58"/>
      <c r="C2" s="58"/>
      <c r="D2" s="58"/>
      <c r="E2" s="59"/>
      <c r="F2" s="440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324" t="s">
        <v>12</v>
      </c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451" t="s">
        <v>13</v>
      </c>
      <c r="AG2" s="452"/>
      <c r="AJ2" s="1"/>
      <c r="AK2" s="423" t="s">
        <v>12</v>
      </c>
      <c r="AL2" s="424"/>
      <c r="AM2" s="420" t="s">
        <v>32</v>
      </c>
      <c r="AN2" s="421"/>
      <c r="AO2" s="421"/>
      <c r="AP2" s="421"/>
      <c r="AQ2" s="421"/>
      <c r="AR2" s="422"/>
      <c r="AS2" s="422"/>
      <c r="AT2" s="418" t="s">
        <v>33</v>
      </c>
      <c r="AU2" s="419"/>
      <c r="AV2" s="412" t="s">
        <v>34</v>
      </c>
      <c r="AW2" s="413"/>
      <c r="AX2" s="1"/>
      <c r="AY2" s="445" t="s">
        <v>32</v>
      </c>
      <c r="AZ2" s="446"/>
    </row>
    <row r="3" spans="1:54" ht="21.9" customHeight="1" thickBot="1">
      <c r="A3" s="403" t="s">
        <v>14</v>
      </c>
      <c r="B3" s="404"/>
      <c r="C3" s="404"/>
      <c r="D3" s="404"/>
      <c r="E3" s="405"/>
      <c r="F3" s="337" t="s">
        <v>15</v>
      </c>
      <c r="G3" s="339" t="s">
        <v>5</v>
      </c>
      <c r="H3" s="346" t="s">
        <v>122</v>
      </c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8"/>
      <c r="U3" s="344" t="s">
        <v>47</v>
      </c>
      <c r="V3" s="342" t="s">
        <v>16</v>
      </c>
      <c r="W3" s="344" t="s">
        <v>17</v>
      </c>
      <c r="X3" s="344" t="s">
        <v>18</v>
      </c>
      <c r="Y3" s="344" t="s">
        <v>19</v>
      </c>
      <c r="Z3" s="400" t="s">
        <v>48</v>
      </c>
      <c r="AA3" s="400" t="s">
        <v>20</v>
      </c>
      <c r="AB3" s="400" t="s">
        <v>21</v>
      </c>
      <c r="AC3" s="400" t="s">
        <v>22</v>
      </c>
      <c r="AD3" s="400" t="s">
        <v>23</v>
      </c>
      <c r="AE3" s="398" t="s">
        <v>24</v>
      </c>
      <c r="AF3" s="390" t="s">
        <v>25</v>
      </c>
      <c r="AG3" s="390" t="s">
        <v>26</v>
      </c>
      <c r="AK3" s="26" t="s">
        <v>36</v>
      </c>
      <c r="AL3" s="31" t="s">
        <v>37</v>
      </c>
      <c r="AM3" s="160" t="s">
        <v>111</v>
      </c>
      <c r="AN3" s="161" t="s">
        <v>112</v>
      </c>
      <c r="AO3" s="161" t="s">
        <v>113</v>
      </c>
      <c r="AP3" s="161" t="s">
        <v>114</v>
      </c>
      <c r="AQ3" s="162" t="s">
        <v>115</v>
      </c>
      <c r="AR3" s="160" t="s">
        <v>36</v>
      </c>
      <c r="AS3" s="163" t="s">
        <v>37</v>
      </c>
      <c r="AT3" s="169" t="s">
        <v>36</v>
      </c>
      <c r="AU3" s="27" t="s">
        <v>37</v>
      </c>
      <c r="AV3" s="26" t="s">
        <v>36</v>
      </c>
      <c r="AW3" s="27" t="s">
        <v>37</v>
      </c>
      <c r="AY3" s="215" t="s">
        <v>36</v>
      </c>
      <c r="AZ3" s="216" t="s">
        <v>37</v>
      </c>
    </row>
    <row r="4" spans="1:54" ht="102.75" customHeight="1" thickBot="1">
      <c r="A4" s="406"/>
      <c r="B4" s="407"/>
      <c r="C4" s="407"/>
      <c r="D4" s="407"/>
      <c r="E4" s="408"/>
      <c r="F4" s="338"/>
      <c r="G4" s="340"/>
      <c r="H4" s="349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1"/>
      <c r="U4" s="344"/>
      <c r="V4" s="342"/>
      <c r="W4" s="344"/>
      <c r="X4" s="344"/>
      <c r="Y4" s="344"/>
      <c r="Z4" s="400"/>
      <c r="AA4" s="400"/>
      <c r="AB4" s="400"/>
      <c r="AC4" s="400"/>
      <c r="AD4" s="400"/>
      <c r="AE4" s="398"/>
      <c r="AF4" s="390"/>
      <c r="AG4" s="390"/>
      <c r="AJ4" s="30" t="s">
        <v>41</v>
      </c>
      <c r="AK4" s="171">
        <f t="shared" ref="AK4:AW4" si="0">AK$54</f>
        <v>0</v>
      </c>
      <c r="AL4" s="172">
        <f t="shared" si="0"/>
        <v>0</v>
      </c>
      <c r="AM4" s="173">
        <f t="shared" si="0"/>
        <v>1576.7999999999984</v>
      </c>
      <c r="AN4" s="174">
        <f t="shared" si="0"/>
        <v>2057.08</v>
      </c>
      <c r="AO4" s="174">
        <f t="shared" si="0"/>
        <v>21681.66699999999</v>
      </c>
      <c r="AP4" s="174">
        <f t="shared" si="0"/>
        <v>19747.358500000002</v>
      </c>
      <c r="AQ4" s="175">
        <f t="shared" si="0"/>
        <v>3797.3320499999991</v>
      </c>
      <c r="AR4" s="176">
        <f t="shared" si="0"/>
        <v>48860.237549999998</v>
      </c>
      <c r="AS4" s="177">
        <f t="shared" si="0"/>
        <v>58632.285060000002</v>
      </c>
      <c r="AT4" s="178">
        <f t="shared" si="0"/>
        <v>18112.374049999995</v>
      </c>
      <c r="AU4" s="179">
        <f t="shared" si="0"/>
        <v>21734.848859999998</v>
      </c>
      <c r="AV4" s="171">
        <f t="shared" si="0"/>
        <v>66972.611599999975</v>
      </c>
      <c r="AW4" s="179">
        <f t="shared" si="0"/>
        <v>80367.133920000022</v>
      </c>
      <c r="AY4" s="217">
        <f>AY$54</f>
        <v>0</v>
      </c>
      <c r="AZ4" s="177">
        <f>AZ$54</f>
        <v>0</v>
      </c>
    </row>
    <row r="5" spans="1:54" ht="78.599999999999994" customHeight="1" thickBot="1">
      <c r="A5" s="392" t="s">
        <v>49</v>
      </c>
      <c r="B5" s="378" t="s">
        <v>80</v>
      </c>
      <c r="C5" s="378" t="s">
        <v>27</v>
      </c>
      <c r="D5" s="378" t="s">
        <v>28</v>
      </c>
      <c r="E5" s="395" t="s">
        <v>29</v>
      </c>
      <c r="F5" s="338"/>
      <c r="G5" s="341"/>
      <c r="H5" s="416" t="s">
        <v>30</v>
      </c>
      <c r="I5" s="417"/>
      <c r="J5" s="414" t="s">
        <v>79</v>
      </c>
      <c r="K5" s="414"/>
      <c r="L5" s="414"/>
      <c r="M5" s="414"/>
      <c r="N5" s="415"/>
      <c r="O5" s="326" t="s">
        <v>78</v>
      </c>
      <c r="P5" s="327"/>
      <c r="Q5" s="327"/>
      <c r="R5" s="327"/>
      <c r="S5" s="327"/>
      <c r="T5" s="328"/>
      <c r="U5" s="447"/>
      <c r="V5" s="342"/>
      <c r="W5" s="344"/>
      <c r="X5" s="344"/>
      <c r="Y5" s="344"/>
      <c r="Z5" s="401"/>
      <c r="AA5" s="401"/>
      <c r="AB5" s="401"/>
      <c r="AC5" s="401"/>
      <c r="AD5" s="401"/>
      <c r="AE5" s="398"/>
      <c r="AF5" s="390"/>
      <c r="AG5" s="390"/>
      <c r="AJ5" s="30" t="s">
        <v>42</v>
      </c>
      <c r="AK5" s="180">
        <f t="shared" ref="AK5:AW5" si="1">IF($T$54&lt;&gt;0,AK4/$T$54,"")</f>
        <v>0</v>
      </c>
      <c r="AL5" s="181">
        <f t="shared" si="1"/>
        <v>0</v>
      </c>
      <c r="AM5" s="182">
        <f t="shared" si="1"/>
        <v>2.5420408873928104</v>
      </c>
      <c r="AN5" s="183">
        <f t="shared" si="1"/>
        <v>3.3163251323173566</v>
      </c>
      <c r="AO5" s="183">
        <f t="shared" si="1"/>
        <v>34.954137506871795</v>
      </c>
      <c r="AP5" s="183">
        <f t="shared" si="1"/>
        <v>31.835738663751911</v>
      </c>
      <c r="AQ5" s="184">
        <f t="shared" si="1"/>
        <v>6.1218755289872959</v>
      </c>
      <c r="AR5" s="166">
        <f t="shared" si="1"/>
        <v>78.770117719321178</v>
      </c>
      <c r="AS5" s="185">
        <f t="shared" si="1"/>
        <v>94.524141263185427</v>
      </c>
      <c r="AT5" s="186">
        <f t="shared" si="1"/>
        <v>29.199895613173862</v>
      </c>
      <c r="AU5" s="187">
        <f t="shared" si="1"/>
        <v>35.039874735808645</v>
      </c>
      <c r="AV5" s="188">
        <f t="shared" si="1"/>
        <v>107.97001333249501</v>
      </c>
      <c r="AW5" s="185">
        <f t="shared" si="1"/>
        <v>129.56401599899411</v>
      </c>
      <c r="AY5" s="180">
        <f>IF($T$54&lt;&gt;0,AY4/$T$54,"")</f>
        <v>0</v>
      </c>
      <c r="AZ5" s="185">
        <f>IF($T$54&lt;&gt;0,AZ4/$T$54,"")</f>
        <v>0</v>
      </c>
    </row>
    <row r="6" spans="1:54" ht="52.5" customHeight="1" thickBot="1">
      <c r="A6" s="393"/>
      <c r="B6" s="379"/>
      <c r="C6" s="379"/>
      <c r="D6" s="379"/>
      <c r="E6" s="396"/>
      <c r="F6" s="338"/>
      <c r="G6" s="341"/>
      <c r="H6" s="157" t="s">
        <v>84</v>
      </c>
      <c r="I6" s="197" t="s">
        <v>81</v>
      </c>
      <c r="J6" s="196" t="s">
        <v>52</v>
      </c>
      <c r="K6" s="144" t="s">
        <v>53</v>
      </c>
      <c r="L6" s="144" t="s">
        <v>54</v>
      </c>
      <c r="M6" s="144" t="s">
        <v>55</v>
      </c>
      <c r="N6" s="145" t="s">
        <v>56</v>
      </c>
      <c r="O6" s="140" t="s">
        <v>52</v>
      </c>
      <c r="P6" s="141" t="s">
        <v>53</v>
      </c>
      <c r="Q6" s="141" t="s">
        <v>54</v>
      </c>
      <c r="R6" s="141" t="s">
        <v>55</v>
      </c>
      <c r="S6" s="142" t="s">
        <v>56</v>
      </c>
      <c r="T6" s="329" t="s">
        <v>34</v>
      </c>
      <c r="U6" s="447"/>
      <c r="V6" s="342"/>
      <c r="W6" s="344"/>
      <c r="X6" s="344"/>
      <c r="Y6" s="344"/>
      <c r="Z6" s="28" t="s">
        <v>31</v>
      </c>
      <c r="AA6" s="28" t="s">
        <v>31</v>
      </c>
      <c r="AB6" s="28" t="s">
        <v>31</v>
      </c>
      <c r="AC6" s="28" t="s">
        <v>31</v>
      </c>
      <c r="AD6" s="28" t="s">
        <v>31</v>
      </c>
      <c r="AE6" s="398"/>
      <c r="AF6" s="390"/>
      <c r="AG6" s="390"/>
      <c r="AK6" s="427" t="s">
        <v>12</v>
      </c>
      <c r="AL6" s="428"/>
      <c r="AM6" s="429" t="s">
        <v>32</v>
      </c>
      <c r="AN6" s="422"/>
      <c r="AO6" s="422"/>
      <c r="AP6" s="422"/>
      <c r="AQ6" s="422"/>
      <c r="AR6" s="422"/>
      <c r="AS6" s="422"/>
      <c r="AT6" s="425" t="s">
        <v>45</v>
      </c>
      <c r="AU6" s="426"/>
      <c r="AV6" s="412" t="s">
        <v>34</v>
      </c>
      <c r="AW6" s="413"/>
      <c r="AY6" s="449" t="s">
        <v>32</v>
      </c>
      <c r="AZ6" s="450"/>
    </row>
    <row r="7" spans="1:54" ht="44.25" customHeight="1" thickBot="1">
      <c r="A7" s="394"/>
      <c r="B7" s="380"/>
      <c r="C7" s="380"/>
      <c r="D7" s="380"/>
      <c r="E7" s="397"/>
      <c r="F7" s="338"/>
      <c r="G7" s="341"/>
      <c r="H7" s="293"/>
      <c r="I7" s="294"/>
      <c r="J7" s="196" t="s">
        <v>85</v>
      </c>
      <c r="K7" s="144" t="s">
        <v>58</v>
      </c>
      <c r="L7" s="144" t="s">
        <v>57</v>
      </c>
      <c r="M7" s="144"/>
      <c r="N7" s="145"/>
      <c r="O7" s="295" t="s">
        <v>85</v>
      </c>
      <c r="P7" s="144" t="s">
        <v>58</v>
      </c>
      <c r="Q7" s="144" t="s">
        <v>57</v>
      </c>
      <c r="R7" s="144"/>
      <c r="S7" s="145"/>
      <c r="T7" s="330"/>
      <c r="U7" s="448"/>
      <c r="V7" s="343"/>
      <c r="W7" s="345"/>
      <c r="X7" s="345"/>
      <c r="Y7" s="345"/>
      <c r="Z7" s="29" t="s">
        <v>35</v>
      </c>
      <c r="AA7" s="29" t="s">
        <v>35</v>
      </c>
      <c r="AB7" s="29" t="s">
        <v>35</v>
      </c>
      <c r="AC7" s="29" t="s">
        <v>35</v>
      </c>
      <c r="AD7" s="29" t="s">
        <v>35</v>
      </c>
      <c r="AE7" s="399"/>
      <c r="AF7" s="391"/>
      <c r="AG7" s="391"/>
      <c r="AJ7" s="30" t="s">
        <v>119</v>
      </c>
      <c r="AK7" s="24" t="s">
        <v>36</v>
      </c>
      <c r="AL7" s="25" t="s">
        <v>37</v>
      </c>
      <c r="AM7" s="160" t="s">
        <v>111</v>
      </c>
      <c r="AN7" s="161" t="s">
        <v>112</v>
      </c>
      <c r="AO7" s="161" t="s">
        <v>113</v>
      </c>
      <c r="AP7" s="161" t="s">
        <v>114</v>
      </c>
      <c r="AQ7" s="162" t="s">
        <v>115</v>
      </c>
      <c r="AR7" s="160" t="s">
        <v>36</v>
      </c>
      <c r="AS7" s="163" t="s">
        <v>37</v>
      </c>
      <c r="AT7" s="169" t="s">
        <v>36</v>
      </c>
      <c r="AU7" s="27" t="s">
        <v>37</v>
      </c>
      <c r="AV7" s="26" t="s">
        <v>36</v>
      </c>
      <c r="AW7" s="27" t="s">
        <v>37</v>
      </c>
      <c r="AX7" s="23"/>
      <c r="AY7" s="210" t="s">
        <v>36</v>
      </c>
      <c r="AZ7" s="211" t="s">
        <v>37</v>
      </c>
      <c r="BA7" s="23"/>
      <c r="BB7" s="23"/>
    </row>
    <row r="8" spans="1:54" ht="80.099999999999994" customHeight="1" thickBot="1">
      <c r="A8" s="259">
        <v>21670176300015</v>
      </c>
      <c r="B8" s="84"/>
      <c r="C8" s="84" t="s">
        <v>151</v>
      </c>
      <c r="D8" s="85" t="s">
        <v>154</v>
      </c>
      <c r="E8" s="291" t="s">
        <v>158</v>
      </c>
      <c r="F8" s="314" t="s">
        <v>160</v>
      </c>
      <c r="G8" s="77" t="str" cm="1">
        <f t="array" ref="G8">TEXT(Date_rattachement,"jj/mm/aaaa")&amp;" à "&amp;Heure_rattachement</f>
        <v>01/01/2027 à 0h</v>
      </c>
      <c r="H8" s="318" t="s">
        <v>62</v>
      </c>
      <c r="I8" s="319" t="s">
        <v>128</v>
      </c>
      <c r="J8" s="193"/>
      <c r="K8" s="307">
        <v>228</v>
      </c>
      <c r="L8" s="307">
        <v>228</v>
      </c>
      <c r="M8" s="307">
        <v>228</v>
      </c>
      <c r="N8" s="308">
        <v>228</v>
      </c>
      <c r="O8" s="299"/>
      <c r="P8" s="300">
        <v>22.5</v>
      </c>
      <c r="Q8" s="300">
        <v>7.23</v>
      </c>
      <c r="R8" s="300">
        <v>26.6</v>
      </c>
      <c r="S8" s="301">
        <v>14.1</v>
      </c>
      <c r="T8" s="203">
        <f>SUM(O8:S8)</f>
        <v>70.429999999999993</v>
      </c>
      <c r="U8" s="14">
        <f t="shared" ref="U8:U53" si="2">_xlfn.XLOOKUP($H8&amp;" / "&amp;$I8,Synthèse_FTA,Prix_MC_Pointe,0)</f>
        <v>0</v>
      </c>
      <c r="V8" s="14">
        <f t="shared" ref="V8:V53" si="3">_xlfn.XLOOKUP($H8&amp;" / "&amp;$I8,Synthèse_FTA,Prix_MC_HPH,0)</f>
        <v>0</v>
      </c>
      <c r="W8" s="14">
        <f t="shared" ref="W8:W53" si="4">_xlfn.XLOOKUP($H8&amp;" / "&amp;$I8,Synthèse_FTA,Prix_MC_HCH,0)</f>
        <v>0</v>
      </c>
      <c r="X8" s="14">
        <f t="shared" ref="X8:X53" si="5">_xlfn.XLOOKUP($H8&amp;" / "&amp;$I8,Synthèse_FTA,Prix_MC_HPE,0)</f>
        <v>0</v>
      </c>
      <c r="Y8" s="14">
        <f t="shared" ref="Y8:Y53" si="6">_xlfn.XLOOKUP($H8&amp;" / "&amp;$I8,Synthèse_FTA,Prix_MC_HCE,0)</f>
        <v>0</v>
      </c>
      <c r="Z8" s="14">
        <f t="shared" ref="Z8:Z53" si="7">_xlfn.XLOOKUP($H8&amp;" / "&amp;$I8,Synthèse_FTA,Prix_EA_Pointe,0)</f>
        <v>0</v>
      </c>
      <c r="AA8" s="14">
        <f t="shared" ref="AA8:AA53" si="8">_xlfn.XLOOKUP($H8&amp;" / "&amp;$I8,Synthèse_FTA,Prix_EA_HPH,0)</f>
        <v>0</v>
      </c>
      <c r="AB8" s="14">
        <f t="shared" ref="AB8:AB53" si="9">_xlfn.XLOOKUP($H8&amp;" / "&amp;$I8,Synthèse_FTA,Prix_EA_HCH,0)</f>
        <v>0</v>
      </c>
      <c r="AC8" s="14">
        <f t="shared" ref="AC8:AC53" si="10">_xlfn.XLOOKUP($H8&amp;" / "&amp;$I8,Synthèse_FTA,Prix_EA_HPE,0)</f>
        <v>0</v>
      </c>
      <c r="AD8" s="14">
        <f t="shared" ref="AD8:AD53" si="11">_xlfn.XLOOKUP($H8&amp;" / "&amp;$I8,Synthèse_FTA,Prix_EA_HCE,0)</f>
        <v>0</v>
      </c>
      <c r="AE8" s="15">
        <f t="shared" ref="AE8:AE25" si="12">IF(B8&lt;&gt;"oui",Prix_CEE)</f>
        <v>0</v>
      </c>
      <c r="AF8" s="60" cm="1">
        <f t="array" ref="AF8">(SUMPRODUCT($O8:$S8,$U8:$Y8)+SUMPRODUCT($O8:$T8,$Z8:$AE8))*DATEDIF(LEFT($G8,10),Marché_fin,"m")/12</f>
        <v>0</v>
      </c>
      <c r="AG8" s="60">
        <f>AF8*1.2</f>
        <v>0</v>
      </c>
      <c r="AK8" s="80" cm="1">
        <f t="array" ref="AK8">(SUMPRODUCT($O8:$S8,$U8:$Y8)+SUMPRODUCT($O8:$T8,$Z8:$AE8))*DATEDIF(LEFT($G8,10),Marché_fin,"m")/12</f>
        <v>0</v>
      </c>
      <c r="AL8" s="158">
        <f>AK8*1.2</f>
        <v>0</v>
      </c>
      <c r="AM8" s="80" cm="1">
        <f t="array" ref="AM8">(IF($I8="",0,
_xlfn.XLOOKUP($H8,Type_Raccordement,IF(Type_Contrat="CARD",Ref_CARD,Ref_Contrat_Unique))*DATEDIF(LEFT($G8,10),Marché_fin,"m")/12))</f>
        <v>217.80000000000004</v>
      </c>
      <c r="AN8" s="168" cm="1">
        <f t="array" ref="AN8">IF($I8="",0,
_xlfn.XLOOKUP($H8,Type_Raccordement,Ref_CC)*DATEDIF(LEFT($G8,10),Marché_fin,"m")/12)</f>
        <v>283.27</v>
      </c>
      <c r="AO8" s="168" cm="1">
        <f t="array" ref="AO8">IF($I8="",0,
_xlfn.XLOOKUP($H8&amp;" / "&amp;$I8,Coef_Puissance,Puissance_Pointe)*$J8+
IF($K8=0,0,_xlfn.XLOOKUP($H8&amp;" / "&amp;$I8,Coef_Puissance,Puissance_HP_HPH)*($K8-$J8))+
IF($L8=0,0,_xlfn.XLOOKUP($H8&amp;" / "&amp;$I8,Coef_Puissance,Puisance_HC_HCH)*($L8-$K8))+
IF($M8=0,0,_xlfn.XLOOKUP($H8&amp;" / "&amp;$I8,Coef_Puissance,Puissance_HPE)*($M8-$L8))+
IF($N8=0,0,_xlfn.XLOOKUP($H8&amp;" / "&amp;$I8,Coef_Puissance,Puissance_HCE)*($N8-$M8)))*DATEDIF(LEFT($G8,10),Marché_fin,"m")/12</f>
        <v>4015.08</v>
      </c>
      <c r="AP8" s="168" cm="1">
        <f t="array" ref="AP8">IF($I8="",0,
$O8*10*_xlfn.XLOOKUP($H8&amp;" / "&amp;$I8,Coef_Energie,Energie_Pointe)+
$P8*10*_xlfn.XLOOKUP($H8&amp;" / "&amp;$I8,Coef_Energie,Energie_HP_HPH)+
$Q8*10*_xlfn.XLOOKUP($H8&amp;" / "&amp;$I8,Coef_Energie,Energie_HC_HCH)+
$R8*10*_xlfn.XLOOKUP($H8&amp;" / "&amp;$I8,Coef_Energie,Energie_HPE)+
$S8*10*_xlfn.XLOOKUP($H8&amp;" / "&amp;$I8,Coef_Energie,Energie_HCE))*DATEDIF(LEFT($G8,10),Marché_fin,"m")/12</f>
        <v>2640.0329999999999</v>
      </c>
      <c r="AQ8" s="158">
        <f>(AM8+AN8+AO8)*'Informations générales'!$D$13</f>
        <v>677.4224999999999</v>
      </c>
      <c r="AR8" s="80">
        <f>SUM(AM8:AQ8)</f>
        <v>7833.6054999999988</v>
      </c>
      <c r="AS8" s="81">
        <f>AR8*1.2</f>
        <v>9400.3265999999985</v>
      </c>
      <c r="AT8" s="78">
        <f t="shared" ref="AT8:AT53" si="13">IF($T8=0,0,$T8*_xlfn.XLOOKUP($H8,Type_Raccordement,Taxe_Elec))</f>
        <v>1872.0293999999997</v>
      </c>
      <c r="AU8" s="62">
        <f>AT8*1.2</f>
        <v>2246.4352799999997</v>
      </c>
      <c r="AV8" s="64">
        <f>AK8+AR8+AT8</f>
        <v>9705.6348999999991</v>
      </c>
      <c r="AW8" s="65">
        <f>AV8*1.2</f>
        <v>11646.761879999998</v>
      </c>
      <c r="AY8" s="212">
        <f>' Acheminement non contractuel'!X8</f>
        <v>0</v>
      </c>
      <c r="AZ8" s="213">
        <f>AY8*1.2</f>
        <v>0</v>
      </c>
    </row>
    <row r="9" spans="1:54" ht="80.099999999999994" customHeight="1" thickBot="1">
      <c r="A9" s="260">
        <v>21670176300015</v>
      </c>
      <c r="B9" s="35"/>
      <c r="C9" s="35" t="s">
        <v>152</v>
      </c>
      <c r="D9" s="34" t="s">
        <v>155</v>
      </c>
      <c r="E9" s="292" t="s">
        <v>158</v>
      </c>
      <c r="F9" s="315" t="s">
        <v>161</v>
      </c>
      <c r="G9" s="207" t="str" cm="1">
        <f t="array" ref="G9">TEXT(Date_rattachement,"jj/mm/aaaa")&amp;" à "&amp;Heure_rattachement</f>
        <v>01/01/2027 à 0h</v>
      </c>
      <c r="H9" s="320" t="s">
        <v>62</v>
      </c>
      <c r="I9" s="321" t="s">
        <v>128</v>
      </c>
      <c r="J9" s="309"/>
      <c r="K9" s="297">
        <v>36</v>
      </c>
      <c r="L9" s="297">
        <v>156</v>
      </c>
      <c r="M9" s="297">
        <v>156</v>
      </c>
      <c r="N9" s="310">
        <v>156</v>
      </c>
      <c r="O9" s="302"/>
      <c r="P9" s="298">
        <v>13.2</v>
      </c>
      <c r="Q9" s="298">
        <v>3.2</v>
      </c>
      <c r="R9" s="298">
        <v>11.6</v>
      </c>
      <c r="S9" s="303">
        <v>2.6</v>
      </c>
      <c r="T9" s="208">
        <f t="shared" ref="T9:T25" si="14">SUM(O9:S9)</f>
        <v>30.6</v>
      </c>
      <c r="U9" s="14">
        <f t="shared" si="2"/>
        <v>0</v>
      </c>
      <c r="V9" s="14">
        <f t="shared" si="3"/>
        <v>0</v>
      </c>
      <c r="W9" s="14">
        <f t="shared" si="4"/>
        <v>0</v>
      </c>
      <c r="X9" s="14">
        <f t="shared" si="5"/>
        <v>0</v>
      </c>
      <c r="Y9" s="14">
        <f t="shared" si="6"/>
        <v>0</v>
      </c>
      <c r="Z9" s="14">
        <f t="shared" si="7"/>
        <v>0</v>
      </c>
      <c r="AA9" s="14">
        <f t="shared" si="8"/>
        <v>0</v>
      </c>
      <c r="AB9" s="14">
        <f t="shared" si="9"/>
        <v>0</v>
      </c>
      <c r="AC9" s="14">
        <f t="shared" si="10"/>
        <v>0</v>
      </c>
      <c r="AD9" s="14">
        <f t="shared" si="11"/>
        <v>0</v>
      </c>
      <c r="AE9" s="15">
        <f t="shared" si="12"/>
        <v>0</v>
      </c>
      <c r="AF9" s="60" cm="1">
        <f t="array" ref="AF9">(SUMPRODUCT($O9:$S9,$U9:$Y9)+SUMPRODUCT($O9:$T9,$Z9:$AE9))*DATEDIF(LEFT($G9,10),Marché_fin,"m")/12</f>
        <v>0</v>
      </c>
      <c r="AG9" s="60">
        <f t="shared" ref="AG9:AG19" si="15">AF9*1.2</f>
        <v>0</v>
      </c>
      <c r="AK9" s="82" cm="1">
        <f t="array" ref="AK9">(SUMPRODUCT($O9:$S9,$U9:$Y9)+SUMPRODUCT($O9:$T9,$Z9:$AE9))*DATEDIF(LEFT($G9,10),Marché_fin,"m")/12</f>
        <v>0</v>
      </c>
      <c r="AL9" s="159">
        <f t="shared" ref="AL9:AL53" si="16">AK9*1.2</f>
        <v>0</v>
      </c>
      <c r="AM9" s="82" cm="1">
        <f t="array" ref="AM9">(IF($I9="",0,
_xlfn.XLOOKUP($H9,Type_Raccordement,IF(Type_Contrat="CARD",Ref_CARD,Ref_Contrat_Unique))*DATEDIF(LEFT($G9,10),Marché_fin,"m")/12))</f>
        <v>217.80000000000004</v>
      </c>
      <c r="AN9" s="164" cm="1">
        <f t="array" ref="AN9">IF($I9="",0,
_xlfn.XLOOKUP($H9,Type_Raccordement,Ref_CC)*DATEDIF(LEFT($G9,10),Marché_fin,"m")/12)</f>
        <v>283.27</v>
      </c>
      <c r="AO9" s="164" cm="1">
        <f t="array" ref="AO9">IF($I9="",0,
_xlfn.XLOOKUP($H9&amp;" / "&amp;$I9,Coef_Puissance,Puissance_Pointe)*$J9+
IF($K9=0,0,_xlfn.XLOOKUP($H9&amp;" / "&amp;$I9,Coef_Puissance,Puissance_HP_HPH)*($K9-$J9))+
IF($L9=0,0,_xlfn.XLOOKUP($H9&amp;" / "&amp;$I9,Coef_Puissance,Puisance_HC_HCH)*($L9-$K9))+
IF($M9=0,0,_xlfn.XLOOKUP($H9&amp;" / "&amp;$I9,Coef_Puissance,Puissance_HPE)*($M9-$L9))+
IF($N9=0,0,_xlfn.XLOOKUP($H9&amp;" / "&amp;$I9,Coef_Puissance,Puissance_HCE)*($N9-$M9)))*DATEDIF(LEFT($G9,10),Marché_fin,"m")/12</f>
        <v>2549.16</v>
      </c>
      <c r="AP9" s="164" cm="1">
        <f t="array" ref="AP9">IF($I9="",0,
$O9*10*_xlfn.XLOOKUP($H9&amp;" / "&amp;$I9,Coef_Energie,Energie_Pointe)+
$P9*10*_xlfn.XLOOKUP($H9&amp;" / "&amp;$I9,Coef_Energie,Energie_HP_HPH)+
$Q9*10*_xlfn.XLOOKUP($H9&amp;" / "&amp;$I9,Coef_Energie,Energie_HC_HCH)+
$R9*10*_xlfn.XLOOKUP($H9&amp;" / "&amp;$I9,Coef_Energie,Energie_HPE)+
$S9*10*_xlfn.XLOOKUP($H9&amp;" / "&amp;$I9,Coef_Energie,Energie_HCE))*DATEDIF(LEFT($G9,10),Marché_fin,"m")/12</f>
        <v>1333.4399999999998</v>
      </c>
      <c r="AQ9" s="159">
        <f>(AM9+AN9+AO9)*'Informations générales'!$D$13</f>
        <v>457.53449999999998</v>
      </c>
      <c r="AR9" s="82">
        <f t="shared" ref="AR9:AR53" si="17">SUM(AM9:AQ9)</f>
        <v>4841.2044999999998</v>
      </c>
      <c r="AS9" s="83">
        <f t="shared" ref="AS9:AS53" si="18">AR9*1.2</f>
        <v>5809.4453999999996</v>
      </c>
      <c r="AT9" s="79">
        <f t="shared" si="13"/>
        <v>813.34799999999996</v>
      </c>
      <c r="AU9" s="63">
        <f t="shared" ref="AU9:AU53" si="19">AT9*1.2</f>
        <v>976.0175999999999</v>
      </c>
      <c r="AV9" s="66">
        <f t="shared" ref="AV9:AV53" si="20">AK9+AR9+AT9</f>
        <v>5654.5524999999998</v>
      </c>
      <c r="AW9" s="67">
        <f t="shared" ref="AW9:AW53" si="21">AV9*1.2</f>
        <v>6785.4629999999997</v>
      </c>
      <c r="AY9" s="66">
        <f>' Acheminement non contractuel'!X9</f>
        <v>0</v>
      </c>
      <c r="AZ9" s="67">
        <f t="shared" ref="AZ9:AZ53" si="22">AY9*1.2</f>
        <v>0</v>
      </c>
    </row>
    <row r="10" spans="1:54" ht="80.099999999999994" customHeight="1" thickBot="1">
      <c r="A10" s="260">
        <v>21670176300015</v>
      </c>
      <c r="B10" s="35"/>
      <c r="C10" s="35" t="s">
        <v>264</v>
      </c>
      <c r="D10" s="34" t="s">
        <v>156</v>
      </c>
      <c r="E10" s="292" t="s">
        <v>159</v>
      </c>
      <c r="F10" s="315" t="s">
        <v>162</v>
      </c>
      <c r="G10" s="207" t="str" cm="1">
        <f t="array" ref="G10">TEXT(Date_rattachement,"jj/mm/aaaa")&amp;" à "&amp;Heure_rattachement</f>
        <v>01/01/2027 à 0h</v>
      </c>
      <c r="H10" s="320" t="s">
        <v>62</v>
      </c>
      <c r="I10" s="321" t="s">
        <v>128</v>
      </c>
      <c r="J10" s="309"/>
      <c r="K10" s="297">
        <v>42</v>
      </c>
      <c r="L10" s="297">
        <v>42</v>
      </c>
      <c r="M10" s="297">
        <v>42</v>
      </c>
      <c r="N10" s="310">
        <v>42</v>
      </c>
      <c r="O10" s="302"/>
      <c r="P10" s="298">
        <v>5.7</v>
      </c>
      <c r="Q10" s="298">
        <v>2.5</v>
      </c>
      <c r="R10" s="298">
        <v>6.3</v>
      </c>
      <c r="S10" s="303">
        <v>2.7</v>
      </c>
      <c r="T10" s="208">
        <f t="shared" si="14"/>
        <v>17.2</v>
      </c>
      <c r="U10" s="14">
        <f t="shared" si="2"/>
        <v>0</v>
      </c>
      <c r="V10" s="14">
        <f t="shared" si="3"/>
        <v>0</v>
      </c>
      <c r="W10" s="14">
        <f t="shared" si="4"/>
        <v>0</v>
      </c>
      <c r="X10" s="14">
        <f t="shared" si="5"/>
        <v>0</v>
      </c>
      <c r="Y10" s="14">
        <f t="shared" si="6"/>
        <v>0</v>
      </c>
      <c r="Z10" s="14">
        <f t="shared" si="7"/>
        <v>0</v>
      </c>
      <c r="AA10" s="14">
        <f t="shared" si="8"/>
        <v>0</v>
      </c>
      <c r="AB10" s="14">
        <f t="shared" si="9"/>
        <v>0</v>
      </c>
      <c r="AC10" s="14">
        <f t="shared" si="10"/>
        <v>0</v>
      </c>
      <c r="AD10" s="14">
        <f t="shared" si="11"/>
        <v>0</v>
      </c>
      <c r="AE10" s="15">
        <f t="shared" si="12"/>
        <v>0</v>
      </c>
      <c r="AF10" s="60" cm="1">
        <f t="array" ref="AF10">(SUMPRODUCT($O10:$S10,$U10:$Y10)+SUMPRODUCT($O10:$T10,$Z10:$AE10))*DATEDIF(LEFT($G10,10),Marché_fin,"m")/12</f>
        <v>0</v>
      </c>
      <c r="AG10" s="60">
        <f t="shared" si="15"/>
        <v>0</v>
      </c>
      <c r="AK10" s="82" cm="1">
        <f t="array" ref="AK10">(SUMPRODUCT($O10:$S10,$U10:$Y10)+SUMPRODUCT($O10:$T10,$Z10:$AE10))*DATEDIF(LEFT($G10,10),Marché_fin,"m")/12</f>
        <v>0</v>
      </c>
      <c r="AL10" s="159">
        <f t="shared" si="16"/>
        <v>0</v>
      </c>
      <c r="AM10" s="82" cm="1">
        <f t="array" ref="AM10">(IF($I10="",0,
_xlfn.XLOOKUP($H10,Type_Raccordement,IF(Type_Contrat="CARD",Ref_CARD,Ref_Contrat_Unique))*DATEDIF(LEFT($G10,10),Marché_fin,"m")/12))</f>
        <v>217.80000000000004</v>
      </c>
      <c r="AN10" s="164" cm="1">
        <f t="array" ref="AN10">IF($I10="",0,
_xlfn.XLOOKUP($H10,Type_Raccordement,Ref_CC)*DATEDIF(LEFT($G10,10),Marché_fin,"m")/12)</f>
        <v>283.27</v>
      </c>
      <c r="AO10" s="164" cm="1">
        <f t="array" ref="AO10">IF($I10="",0,
_xlfn.XLOOKUP($H10&amp;" / "&amp;$I10,Coef_Puissance,Puissance_Pointe)*$J10+
IF($K10=0,0,_xlfn.XLOOKUP($H10&amp;" / "&amp;$I10,Coef_Puissance,Puissance_HP_HPH)*($K10-$J10))+
IF($L10=0,0,_xlfn.XLOOKUP($H10&amp;" / "&amp;$I10,Coef_Puissance,Puisance_HC_HCH)*($L10-$K10))+
IF($M10=0,0,_xlfn.XLOOKUP($H10&amp;" / "&amp;$I10,Coef_Puissance,Puissance_HPE)*($M10-$L10))+
IF($N10=0,0,_xlfn.XLOOKUP($H10&amp;" / "&amp;$I10,Coef_Puissance,Puissance_HCE)*($N10-$M10)))*DATEDIF(LEFT($G10,10),Marché_fin,"m")/12</f>
        <v>739.62</v>
      </c>
      <c r="AP10" s="164" cm="1">
        <f t="array" ref="AP10">IF($I10="",0,
$O10*10*_xlfn.XLOOKUP($H10&amp;" / "&amp;$I10,Coef_Energie,Energie_Pointe)+
$P10*10*_xlfn.XLOOKUP($H10&amp;" / "&amp;$I10,Coef_Energie,Energie_HP_HPH)+
$Q10*10*_xlfn.XLOOKUP($H10&amp;" / "&amp;$I10,Coef_Energie,Energie_HC_HCH)+
$R10*10*_xlfn.XLOOKUP($H10&amp;" / "&amp;$I10,Coef_Energie,Energie_HPE)+
$S10*10*_xlfn.XLOOKUP($H10&amp;" / "&amp;$I10,Coef_Energie,Energie_HCE))*DATEDIF(LEFT($G10,10),Marché_fin,"m")/12</f>
        <v>674.34999999999991</v>
      </c>
      <c r="AQ10" s="159">
        <f>(AM10+AN10+AO10)*'Informations générales'!$D$13</f>
        <v>186.1035</v>
      </c>
      <c r="AR10" s="82">
        <f t="shared" si="17"/>
        <v>2101.1435000000001</v>
      </c>
      <c r="AS10" s="83">
        <f t="shared" si="18"/>
        <v>2521.3722000000002</v>
      </c>
      <c r="AT10" s="79">
        <f t="shared" si="13"/>
        <v>457.17599999999993</v>
      </c>
      <c r="AU10" s="63">
        <f t="shared" si="19"/>
        <v>548.61119999999994</v>
      </c>
      <c r="AV10" s="66">
        <f t="shared" si="20"/>
        <v>2558.3195000000001</v>
      </c>
      <c r="AW10" s="67">
        <f t="shared" si="21"/>
        <v>3069.9834000000001</v>
      </c>
      <c r="AY10" s="66">
        <f>' Acheminement non contractuel'!X10</f>
        <v>0</v>
      </c>
      <c r="AZ10" s="67">
        <f t="shared" si="22"/>
        <v>0</v>
      </c>
    </row>
    <row r="11" spans="1:54" ht="80.099999999999994" customHeight="1" thickBot="1">
      <c r="A11" s="260">
        <v>21670176300015</v>
      </c>
      <c r="B11" s="35"/>
      <c r="C11" s="35" t="s">
        <v>153</v>
      </c>
      <c r="D11" s="34" t="s">
        <v>157</v>
      </c>
      <c r="E11" s="292" t="s">
        <v>158</v>
      </c>
      <c r="F11" s="315" t="s">
        <v>163</v>
      </c>
      <c r="G11" s="207" t="str" cm="1">
        <f t="array" ref="G11">TEXT(Date_rattachement,"jj/mm/aaaa")&amp;" à "&amp;Heure_rattachement</f>
        <v>01/01/2027 à 0h</v>
      </c>
      <c r="H11" s="320" t="s">
        <v>62</v>
      </c>
      <c r="I11" s="321" t="s">
        <v>128</v>
      </c>
      <c r="J11" s="309"/>
      <c r="K11" s="297">
        <v>66</v>
      </c>
      <c r="L11" s="297">
        <v>66</v>
      </c>
      <c r="M11" s="297">
        <v>66</v>
      </c>
      <c r="N11" s="310">
        <v>66</v>
      </c>
      <c r="O11" s="302"/>
      <c r="P11" s="298">
        <v>39</v>
      </c>
      <c r="Q11" s="298">
        <v>15.3</v>
      </c>
      <c r="R11" s="298">
        <v>11.1</v>
      </c>
      <c r="S11" s="303">
        <v>5.6</v>
      </c>
      <c r="T11" s="208">
        <f t="shared" si="14"/>
        <v>70.999999999999986</v>
      </c>
      <c r="U11" s="14">
        <f t="shared" si="2"/>
        <v>0</v>
      </c>
      <c r="V11" s="14">
        <f t="shared" si="3"/>
        <v>0</v>
      </c>
      <c r="W11" s="14">
        <f t="shared" si="4"/>
        <v>0</v>
      </c>
      <c r="X11" s="14">
        <f t="shared" si="5"/>
        <v>0</v>
      </c>
      <c r="Y11" s="14">
        <f t="shared" si="6"/>
        <v>0</v>
      </c>
      <c r="Z11" s="14">
        <f t="shared" si="7"/>
        <v>0</v>
      </c>
      <c r="AA11" s="14">
        <f t="shared" si="8"/>
        <v>0</v>
      </c>
      <c r="AB11" s="14">
        <f t="shared" si="9"/>
        <v>0</v>
      </c>
      <c r="AC11" s="14">
        <f t="shared" si="10"/>
        <v>0</v>
      </c>
      <c r="AD11" s="14">
        <f t="shared" si="11"/>
        <v>0</v>
      </c>
      <c r="AE11" s="15">
        <f t="shared" si="12"/>
        <v>0</v>
      </c>
      <c r="AF11" s="60" cm="1">
        <f t="array" ref="AF11">(SUMPRODUCT($O11:$S11,$U11:$Y11)+SUMPRODUCT($O11:$T11,$Z11:$AE11))*DATEDIF(LEFT($G11,10),Marché_fin,"m")/12</f>
        <v>0</v>
      </c>
      <c r="AG11" s="60">
        <f t="shared" si="15"/>
        <v>0</v>
      </c>
      <c r="AK11" s="82" cm="1">
        <f t="array" ref="AK11">(SUMPRODUCT($O11:$S11,$U11:$Y11)+SUMPRODUCT($O11:$T11,$Z11:$AE11))*DATEDIF(LEFT($G11,10),Marché_fin,"m")/12</f>
        <v>0</v>
      </c>
      <c r="AL11" s="159">
        <f t="shared" si="16"/>
        <v>0</v>
      </c>
      <c r="AM11" s="82" cm="1">
        <f t="array" ref="AM11">(IF($I11="",0,
_xlfn.XLOOKUP($H11,Type_Raccordement,IF(Type_Contrat="CARD",Ref_CARD,Ref_Contrat_Unique))*DATEDIF(LEFT($G11,10),Marché_fin,"m")/12))</f>
        <v>217.80000000000004</v>
      </c>
      <c r="AN11" s="164" cm="1">
        <f t="array" ref="AN11">IF($I11="",0,
_xlfn.XLOOKUP($H11,Type_Raccordement,Ref_CC)*DATEDIF(LEFT($G11,10),Marché_fin,"m")/12)</f>
        <v>283.27</v>
      </c>
      <c r="AO11" s="164" cm="1">
        <f t="array" ref="AO11">IF($I11="",0,
_xlfn.XLOOKUP($H11&amp;" / "&amp;$I11,Coef_Puissance,Puissance_Pointe)*$J11+
IF($K11=0,0,_xlfn.XLOOKUP($H11&amp;" / "&amp;$I11,Coef_Puissance,Puissance_HP_HPH)*($K11-$J11))+
IF($L11=0,0,_xlfn.XLOOKUP($H11&amp;" / "&amp;$I11,Coef_Puissance,Puisance_HC_HCH)*($L11-$K11))+
IF($M11=0,0,_xlfn.XLOOKUP($H11&amp;" / "&amp;$I11,Coef_Puissance,Puissance_HPE)*($M11-$L11))+
IF($N11=0,0,_xlfn.XLOOKUP($H11&amp;" / "&amp;$I11,Coef_Puissance,Puissance_HCE)*($N11-$M11)))*DATEDIF(LEFT($G11,10),Marché_fin,"m")/12</f>
        <v>1162.26</v>
      </c>
      <c r="AP11" s="164" cm="1">
        <f t="array" ref="AP11">IF($I11="",0,
$O11*10*_xlfn.XLOOKUP($H11&amp;" / "&amp;$I11,Coef_Energie,Energie_Pointe)+
$P11*10*_xlfn.XLOOKUP($H11&amp;" / "&amp;$I11,Coef_Energie,Energie_HP_HPH)+
$Q11*10*_xlfn.XLOOKUP($H11&amp;" / "&amp;$I11,Coef_Energie,Energie_HC_HCH)+
$R11*10*_xlfn.XLOOKUP($H11&amp;" / "&amp;$I11,Coef_Energie,Energie_HPE)+
$S11*10*_xlfn.XLOOKUP($H11&amp;" / "&amp;$I11,Coef_Energie,Energie_HCE))*DATEDIF(LEFT($G11,10),Marché_fin,"m")/12</f>
        <v>3660.58</v>
      </c>
      <c r="AQ11" s="159">
        <f>(AM11+AN11+AO11)*'Informations générales'!$D$13</f>
        <v>249.49949999999998</v>
      </c>
      <c r="AR11" s="82">
        <f t="shared" si="17"/>
        <v>5573.4094999999998</v>
      </c>
      <c r="AS11" s="83">
        <f t="shared" si="18"/>
        <v>6688.0913999999993</v>
      </c>
      <c r="AT11" s="79">
        <f t="shared" si="13"/>
        <v>1887.1799999999996</v>
      </c>
      <c r="AU11" s="63">
        <f t="shared" si="19"/>
        <v>2264.6159999999995</v>
      </c>
      <c r="AV11" s="66">
        <f t="shared" si="20"/>
        <v>7460.5894999999991</v>
      </c>
      <c r="AW11" s="67">
        <f t="shared" si="21"/>
        <v>8952.7073999999993</v>
      </c>
      <c r="AY11" s="66">
        <f>' Acheminement non contractuel'!X11</f>
        <v>0</v>
      </c>
      <c r="AZ11" s="67">
        <f t="shared" si="22"/>
        <v>0</v>
      </c>
    </row>
    <row r="12" spans="1:54" ht="80.099999999999994" customHeight="1" thickBot="1">
      <c r="A12" s="259">
        <v>21670176300015</v>
      </c>
      <c r="B12" s="84"/>
      <c r="C12" s="84" t="s">
        <v>249</v>
      </c>
      <c r="D12" s="85" t="s">
        <v>164</v>
      </c>
      <c r="E12" s="291" t="s">
        <v>158</v>
      </c>
      <c r="F12" s="315" t="s">
        <v>165</v>
      </c>
      <c r="G12" s="207" t="str" cm="1">
        <f t="array" ref="G12">TEXT(Date_rattachement,"jj/mm/aaaa")&amp;" à "&amp;Heure_rattachement</f>
        <v>01/01/2027 à 0h</v>
      </c>
      <c r="H12" s="320" t="s">
        <v>63</v>
      </c>
      <c r="I12" s="321" t="s">
        <v>128</v>
      </c>
      <c r="J12" s="309">
        <v>30</v>
      </c>
      <c r="K12" s="297"/>
      <c r="L12" s="297"/>
      <c r="M12" s="297"/>
      <c r="N12" s="310"/>
      <c r="O12" s="302">
        <v>16.518000000000001</v>
      </c>
      <c r="P12" s="298"/>
      <c r="Q12" s="298"/>
      <c r="R12" s="298"/>
      <c r="S12" s="303"/>
      <c r="T12" s="208">
        <f t="shared" si="14"/>
        <v>16.518000000000001</v>
      </c>
      <c r="U12" s="14">
        <f t="shared" si="2"/>
        <v>0</v>
      </c>
      <c r="V12" s="14">
        <f t="shared" si="3"/>
        <v>0</v>
      </c>
      <c r="W12" s="14">
        <f t="shared" si="4"/>
        <v>0</v>
      </c>
      <c r="X12" s="14">
        <f t="shared" si="5"/>
        <v>0</v>
      </c>
      <c r="Y12" s="14">
        <f t="shared" si="6"/>
        <v>0</v>
      </c>
      <c r="Z12" s="14">
        <f t="shared" si="7"/>
        <v>0</v>
      </c>
      <c r="AA12" s="14">
        <f t="shared" si="8"/>
        <v>0</v>
      </c>
      <c r="AB12" s="14">
        <f t="shared" si="9"/>
        <v>0</v>
      </c>
      <c r="AC12" s="14">
        <f t="shared" si="10"/>
        <v>0</v>
      </c>
      <c r="AD12" s="14">
        <f t="shared" si="11"/>
        <v>0</v>
      </c>
      <c r="AE12" s="15">
        <f t="shared" si="12"/>
        <v>0</v>
      </c>
      <c r="AF12" s="60" cm="1">
        <f t="array" ref="AF12">(SUMPRODUCT($O12:$S12,$U12:$Y12)+SUMPRODUCT($O12:$T12,$Z12:$AE12))*DATEDIF(LEFT($G12,10),Marché_fin,"m")/12</f>
        <v>0</v>
      </c>
      <c r="AG12" s="60">
        <f t="shared" si="15"/>
        <v>0</v>
      </c>
      <c r="AK12" s="82" cm="1">
        <f t="array" ref="AK12">(SUMPRODUCT($O12:$S12,$U12:$Y12)+SUMPRODUCT($O12:$T12,$Z12:$AE12))*DATEDIF(LEFT($G12,10),Marché_fin,"m")/12</f>
        <v>0</v>
      </c>
      <c r="AL12" s="159">
        <f t="shared" si="16"/>
        <v>0</v>
      </c>
      <c r="AM12" s="82" cm="1">
        <f t="array" ref="AM12">(IF($I12="",0,
_xlfn.XLOOKUP($H12,Type_Raccordement,IF(Type_Contrat="CARD",Ref_CARD,Ref_Contrat_Unique))*DATEDIF(LEFT($G12,10),Marché_fin,"m")/12))</f>
        <v>16.8</v>
      </c>
      <c r="AN12" s="164" cm="1">
        <f t="array" ref="AN12">IF($I12="",0,
_xlfn.XLOOKUP($H12,Type_Raccordement,Ref_CC)*DATEDIF(LEFT($G12,10),Marché_fin,"m")/12)</f>
        <v>22</v>
      </c>
      <c r="AO12" s="164" cm="1">
        <f t="array" ref="AO12">IF($I12="",0,
_xlfn.XLOOKUP($H12&amp;" / "&amp;$I12,Coef_Puissance,Puissance_Pointe)*$J12+
IF($K12=0,0,_xlfn.XLOOKUP($H12&amp;" / "&amp;$I12,Coef_Puissance,Puissance_HP_HPH)*($K12-$J12))+
IF($L12=0,0,_xlfn.XLOOKUP($H12&amp;" / "&amp;$I12,Coef_Puissance,Puisance_HC_HCH)*($L12-$K12))+
IF($M12=0,0,_xlfn.XLOOKUP($H12&amp;" / "&amp;$I12,Coef_Puissance,Puissance_HPE)*($M12-$L12))+
IF($N12=0,0,_xlfn.XLOOKUP($H12&amp;" / "&amp;$I12,Coef_Puissance,Puissance_HCE)*($N12-$M12)))*DATEDIF(LEFT($G12,10),Marché_fin,"m")/12</f>
        <v>332.1</v>
      </c>
      <c r="AP12" s="164" cm="1">
        <f t="array" ref="AP12">IF($I12="",0,
$O12*10*_xlfn.XLOOKUP($H12&amp;" / "&amp;$I12,Coef_Energie,Energie_Pointe)+
$P12*10*_xlfn.XLOOKUP($H12&amp;" / "&amp;$I12,Coef_Energie,Energie_HP_HPH)+
$Q12*10*_xlfn.XLOOKUP($H12&amp;" / "&amp;$I12,Coef_Energie,Energie_HC_HCH)+
$R12*10*_xlfn.XLOOKUP($H12&amp;" / "&amp;$I12,Coef_Energie,Energie_HPE)+
$S12*10*_xlfn.XLOOKUP($H12&amp;" / "&amp;$I12,Coef_Energie,Energie_HCE))*DATEDIF(LEFT($G12,10),Marché_fin,"m")/12</f>
        <v>799.47119999999995</v>
      </c>
      <c r="AQ12" s="159">
        <f>(AM12+AN12+AO12)*'Informations générales'!$D$13</f>
        <v>55.635000000000005</v>
      </c>
      <c r="AR12" s="82">
        <f t="shared" si="17"/>
        <v>1226.0062</v>
      </c>
      <c r="AS12" s="83">
        <f t="shared" si="18"/>
        <v>1471.2074399999999</v>
      </c>
      <c r="AT12" s="79">
        <f t="shared" si="13"/>
        <v>501.32130000000006</v>
      </c>
      <c r="AU12" s="63">
        <f t="shared" si="19"/>
        <v>601.5855600000001</v>
      </c>
      <c r="AV12" s="66">
        <f t="shared" si="20"/>
        <v>1727.3275000000001</v>
      </c>
      <c r="AW12" s="67">
        <f t="shared" si="21"/>
        <v>2072.7930000000001</v>
      </c>
      <c r="AY12" s="66">
        <f>' Acheminement non contractuel'!X12</f>
        <v>0</v>
      </c>
      <c r="AZ12" s="67">
        <f t="shared" si="22"/>
        <v>0</v>
      </c>
    </row>
    <row r="13" spans="1:54" ht="80.099999999999994" customHeight="1" thickBot="1">
      <c r="A13" s="260">
        <v>21670176300015</v>
      </c>
      <c r="B13" s="35"/>
      <c r="C13" s="84"/>
      <c r="D13" s="34" t="s">
        <v>166</v>
      </c>
      <c r="E13" s="292" t="s">
        <v>158</v>
      </c>
      <c r="F13" s="315" t="s">
        <v>167</v>
      </c>
      <c r="G13" s="207" t="str" cm="1">
        <f t="array" ref="G13">TEXT(Date_rattachement,"jj/mm/aaaa")&amp;" à "&amp;Heure_rattachement</f>
        <v>01/01/2027 à 0h</v>
      </c>
      <c r="H13" s="320" t="s">
        <v>63</v>
      </c>
      <c r="I13" s="321" t="s">
        <v>128</v>
      </c>
      <c r="J13" s="309">
        <v>3</v>
      </c>
      <c r="K13" s="297"/>
      <c r="L13" s="297"/>
      <c r="M13" s="297"/>
      <c r="N13" s="310"/>
      <c r="O13" s="302">
        <v>1.8240000000000001</v>
      </c>
      <c r="P13" s="298"/>
      <c r="Q13" s="298"/>
      <c r="R13" s="298"/>
      <c r="S13" s="303"/>
      <c r="T13" s="208">
        <f t="shared" si="14"/>
        <v>1.8240000000000001</v>
      </c>
      <c r="U13" s="14">
        <f t="shared" si="2"/>
        <v>0</v>
      </c>
      <c r="V13" s="14">
        <f t="shared" si="3"/>
        <v>0</v>
      </c>
      <c r="W13" s="14">
        <f t="shared" si="4"/>
        <v>0</v>
      </c>
      <c r="X13" s="14">
        <f t="shared" si="5"/>
        <v>0</v>
      </c>
      <c r="Y13" s="14">
        <f t="shared" si="6"/>
        <v>0</v>
      </c>
      <c r="Z13" s="14">
        <f t="shared" si="7"/>
        <v>0</v>
      </c>
      <c r="AA13" s="14">
        <f t="shared" si="8"/>
        <v>0</v>
      </c>
      <c r="AB13" s="14">
        <f t="shared" si="9"/>
        <v>0</v>
      </c>
      <c r="AC13" s="14">
        <f t="shared" si="10"/>
        <v>0</v>
      </c>
      <c r="AD13" s="14">
        <f t="shared" si="11"/>
        <v>0</v>
      </c>
      <c r="AE13" s="15">
        <f t="shared" si="12"/>
        <v>0</v>
      </c>
      <c r="AF13" s="60" cm="1">
        <f t="array" ref="AF13">(SUMPRODUCT($O13:$S13,$U13:$Y13)+SUMPRODUCT($O13:$T13,$Z13:$AE13))*DATEDIF(LEFT($G13,10),Marché_fin,"m")/12</f>
        <v>0</v>
      </c>
      <c r="AG13" s="60">
        <f t="shared" si="15"/>
        <v>0</v>
      </c>
      <c r="AK13" s="82" cm="1">
        <f t="array" ref="AK13">(SUMPRODUCT($O13:$S13,$U13:$Y13)+SUMPRODUCT($O13:$T13,$Z13:$AE13))*DATEDIF(LEFT($G13,10),Marché_fin,"m")/12</f>
        <v>0</v>
      </c>
      <c r="AL13" s="159">
        <f t="shared" si="16"/>
        <v>0</v>
      </c>
      <c r="AM13" s="82" cm="1">
        <f t="array" ref="AM13">(IF($I13="",0,
_xlfn.XLOOKUP($H13,Type_Raccordement,IF(Type_Contrat="CARD",Ref_CARD,Ref_Contrat_Unique))*DATEDIF(LEFT($G13,10),Marché_fin,"m")/12))</f>
        <v>16.8</v>
      </c>
      <c r="AN13" s="164" cm="1">
        <f t="array" ref="AN13">IF($I13="",0,
_xlfn.XLOOKUP($H13,Type_Raccordement,Ref_CC)*DATEDIF(LEFT($G13,10),Marché_fin,"m")/12)</f>
        <v>22</v>
      </c>
      <c r="AO13" s="164" cm="1">
        <f t="array" ref="AO13">IF($I13="",0,
_xlfn.XLOOKUP($H13&amp;" / "&amp;$I13,Coef_Puissance,Puissance_Pointe)*$J13+
IF($K13=0,0,_xlfn.XLOOKUP($H13&amp;" / "&amp;$I13,Coef_Puissance,Puissance_HP_HPH)*($K13-$J13))+
IF($L13=0,0,_xlfn.XLOOKUP($H13&amp;" / "&amp;$I13,Coef_Puissance,Puisance_HC_HCH)*($L13-$K13))+
IF($M13=0,0,_xlfn.XLOOKUP($H13&amp;" / "&amp;$I13,Coef_Puissance,Puissance_HPE)*($M13-$L13))+
IF($N13=0,0,_xlfn.XLOOKUP($H13&amp;" / "&amp;$I13,Coef_Puissance,Puissance_HCE)*($N13-$M13)))*DATEDIF(LEFT($G13,10),Marché_fin,"m")/12</f>
        <v>33.21</v>
      </c>
      <c r="AP13" s="164" cm="1">
        <f t="array" ref="AP13">IF($I13="",0,
$O13*10*_xlfn.XLOOKUP($H13&amp;" / "&amp;$I13,Coef_Energie,Energie_Pointe)+
$P13*10*_xlfn.XLOOKUP($H13&amp;" / "&amp;$I13,Coef_Energie,Energie_HP_HPH)+
$Q13*10*_xlfn.XLOOKUP($H13&amp;" / "&amp;$I13,Coef_Energie,Energie_HC_HCH)+
$R13*10*_xlfn.XLOOKUP($H13&amp;" / "&amp;$I13,Coef_Energie,Energie_HPE)+
$S13*10*_xlfn.XLOOKUP($H13&amp;" / "&amp;$I13,Coef_Energie,Energie_HCE))*DATEDIF(LEFT($G13,10),Marché_fin,"m")/12</f>
        <v>88.281600000000012</v>
      </c>
      <c r="AQ13" s="159">
        <f>(AM13+AN13+AO13)*'Informations générales'!$D$13</f>
        <v>10.801499999999999</v>
      </c>
      <c r="AR13" s="82">
        <f t="shared" si="17"/>
        <v>171.09310000000002</v>
      </c>
      <c r="AS13" s="83">
        <f t="shared" si="18"/>
        <v>205.31172000000001</v>
      </c>
      <c r="AT13" s="79">
        <f t="shared" si="13"/>
        <v>55.358400000000003</v>
      </c>
      <c r="AU13" s="63">
        <f t="shared" si="19"/>
        <v>66.430080000000004</v>
      </c>
      <c r="AV13" s="66">
        <f t="shared" si="20"/>
        <v>226.45150000000001</v>
      </c>
      <c r="AW13" s="67">
        <f t="shared" si="21"/>
        <v>271.74180000000001</v>
      </c>
      <c r="AY13" s="66">
        <f>' Acheminement non contractuel'!X13</f>
        <v>0</v>
      </c>
      <c r="AZ13" s="67">
        <f t="shared" si="22"/>
        <v>0</v>
      </c>
    </row>
    <row r="14" spans="1:54" ht="80.099999999999994" customHeight="1" thickBot="1">
      <c r="A14" s="260">
        <v>21670176300015</v>
      </c>
      <c r="B14" s="35"/>
      <c r="C14" s="84"/>
      <c r="D14" s="34" t="s">
        <v>166</v>
      </c>
      <c r="E14" s="292" t="s">
        <v>158</v>
      </c>
      <c r="F14" s="315" t="s">
        <v>168</v>
      </c>
      <c r="G14" s="207" t="str" cm="1">
        <f t="array" ref="G14">TEXT(Date_rattachement,"jj/mm/aaaa")&amp;" à "&amp;Heure_rattachement</f>
        <v>01/01/2027 à 0h</v>
      </c>
      <c r="H14" s="320" t="s">
        <v>63</v>
      </c>
      <c r="I14" s="321" t="s">
        <v>128</v>
      </c>
      <c r="J14" s="309">
        <v>6</v>
      </c>
      <c r="K14" s="297"/>
      <c r="L14" s="297"/>
      <c r="M14" s="297"/>
      <c r="N14" s="310"/>
      <c r="O14" s="302">
        <v>3.996</v>
      </c>
      <c r="P14" s="298"/>
      <c r="Q14" s="298"/>
      <c r="R14" s="298"/>
      <c r="S14" s="303"/>
      <c r="T14" s="208">
        <f t="shared" si="14"/>
        <v>3.996</v>
      </c>
      <c r="U14" s="14">
        <f t="shared" si="2"/>
        <v>0</v>
      </c>
      <c r="V14" s="14">
        <f t="shared" si="3"/>
        <v>0</v>
      </c>
      <c r="W14" s="14">
        <f t="shared" si="4"/>
        <v>0</v>
      </c>
      <c r="X14" s="14">
        <f t="shared" si="5"/>
        <v>0</v>
      </c>
      <c r="Y14" s="14">
        <f t="shared" si="6"/>
        <v>0</v>
      </c>
      <c r="Z14" s="14">
        <f t="shared" si="7"/>
        <v>0</v>
      </c>
      <c r="AA14" s="14">
        <f t="shared" si="8"/>
        <v>0</v>
      </c>
      <c r="AB14" s="14">
        <f t="shared" si="9"/>
        <v>0</v>
      </c>
      <c r="AC14" s="14">
        <f t="shared" si="10"/>
        <v>0</v>
      </c>
      <c r="AD14" s="14">
        <f t="shared" si="11"/>
        <v>0</v>
      </c>
      <c r="AE14" s="15">
        <f t="shared" si="12"/>
        <v>0</v>
      </c>
      <c r="AF14" s="60" cm="1">
        <f t="array" ref="AF14">(SUMPRODUCT($O14:$S14,$U14:$Y14)+SUMPRODUCT($O14:$T14,$Z14:$AE14))*DATEDIF(LEFT($G14,10),Marché_fin,"m")/12</f>
        <v>0</v>
      </c>
      <c r="AG14" s="60">
        <f t="shared" si="15"/>
        <v>0</v>
      </c>
      <c r="AK14" s="82" cm="1">
        <f t="array" ref="AK14">(SUMPRODUCT($O14:$S14,$U14:$Y14)+SUMPRODUCT($O14:$T14,$Z14:$AE14))*DATEDIF(LEFT($G14,10),Marché_fin,"m")/12</f>
        <v>0</v>
      </c>
      <c r="AL14" s="159">
        <f t="shared" si="16"/>
        <v>0</v>
      </c>
      <c r="AM14" s="82" cm="1">
        <f t="array" ref="AM14">(IF($I14="",0,
_xlfn.XLOOKUP($H14,Type_Raccordement,IF(Type_Contrat="CARD",Ref_CARD,Ref_Contrat_Unique))*DATEDIF(LEFT($G14,10),Marché_fin,"m")/12))</f>
        <v>16.8</v>
      </c>
      <c r="AN14" s="164" cm="1">
        <f t="array" ref="AN14">IF($I14="",0,
_xlfn.XLOOKUP($H14,Type_Raccordement,Ref_CC)*DATEDIF(LEFT($G14,10),Marché_fin,"m")/12)</f>
        <v>22</v>
      </c>
      <c r="AO14" s="164" cm="1">
        <f t="array" ref="AO14">IF($I14="",0,
_xlfn.XLOOKUP($H14&amp;" / "&amp;$I14,Coef_Puissance,Puissance_Pointe)*$J14+
IF($K14=0,0,_xlfn.XLOOKUP($H14&amp;" / "&amp;$I14,Coef_Puissance,Puissance_HP_HPH)*($K14-$J14))+
IF($L14=0,0,_xlfn.XLOOKUP($H14&amp;" / "&amp;$I14,Coef_Puissance,Puisance_HC_HCH)*($L14-$K14))+
IF($M14=0,0,_xlfn.XLOOKUP($H14&amp;" / "&amp;$I14,Coef_Puissance,Puissance_HPE)*($M14-$L14))+
IF($N14=0,0,_xlfn.XLOOKUP($H14&amp;" / "&amp;$I14,Coef_Puissance,Puissance_HCE)*($N14-$M14)))*DATEDIF(LEFT($G14,10),Marché_fin,"m")/12</f>
        <v>66.42</v>
      </c>
      <c r="AP14" s="164" cm="1">
        <f t="array" ref="AP14">IF($I14="",0,
$O14*10*_xlfn.XLOOKUP($H14&amp;" / "&amp;$I14,Coef_Energie,Energie_Pointe)+
$P14*10*_xlfn.XLOOKUP($H14&amp;" / "&amp;$I14,Coef_Energie,Energie_HP_HPH)+
$Q14*10*_xlfn.XLOOKUP($H14&amp;" / "&amp;$I14,Coef_Energie,Energie_HC_HCH)+
$R14*10*_xlfn.XLOOKUP($H14&amp;" / "&amp;$I14,Coef_Energie,Energie_HPE)+
$S14*10*_xlfn.XLOOKUP($H14&amp;" / "&amp;$I14,Coef_Energie,Energie_HCE))*DATEDIF(LEFT($G14,10),Marché_fin,"m")/12</f>
        <v>193.40639999999999</v>
      </c>
      <c r="AQ14" s="159">
        <f>(AM14+AN14+AO14)*'Informations générales'!$D$13</f>
        <v>15.782999999999999</v>
      </c>
      <c r="AR14" s="82">
        <f t="shared" si="17"/>
        <v>314.40940000000001</v>
      </c>
      <c r="AS14" s="83">
        <f t="shared" si="18"/>
        <v>377.29127999999997</v>
      </c>
      <c r="AT14" s="79">
        <f t="shared" si="13"/>
        <v>121.27860000000001</v>
      </c>
      <c r="AU14" s="63">
        <f t="shared" si="19"/>
        <v>145.53432000000001</v>
      </c>
      <c r="AV14" s="66">
        <f t="shared" si="20"/>
        <v>435.68799999999999</v>
      </c>
      <c r="AW14" s="67">
        <f t="shared" si="21"/>
        <v>522.82560000000001</v>
      </c>
      <c r="AY14" s="66">
        <f>' Acheminement non contractuel'!X14</f>
        <v>0</v>
      </c>
      <c r="AZ14" s="67">
        <f t="shared" si="22"/>
        <v>0</v>
      </c>
    </row>
    <row r="15" spans="1:54" ht="80.099999999999994" customHeight="1" thickBot="1">
      <c r="A15" s="260">
        <v>21670176300015</v>
      </c>
      <c r="B15" s="35"/>
      <c r="C15" s="84" t="s">
        <v>250</v>
      </c>
      <c r="D15" s="34" t="s">
        <v>169</v>
      </c>
      <c r="E15" s="292" t="s">
        <v>158</v>
      </c>
      <c r="F15" s="315" t="s">
        <v>170</v>
      </c>
      <c r="G15" s="207" t="str" cm="1">
        <f t="array" ref="G15">TEXT(Date_rattachement,"jj/mm/aaaa")&amp;" à "&amp;Heure_rattachement</f>
        <v>01/01/2027 à 0h</v>
      </c>
      <c r="H15" s="320" t="s">
        <v>63</v>
      </c>
      <c r="I15" s="321" t="s">
        <v>128</v>
      </c>
      <c r="J15" s="309">
        <v>6</v>
      </c>
      <c r="K15" s="297"/>
      <c r="L15" s="297"/>
      <c r="M15" s="297"/>
      <c r="N15" s="310"/>
      <c r="O15" s="302">
        <v>0.01</v>
      </c>
      <c r="P15" s="298"/>
      <c r="Q15" s="298"/>
      <c r="R15" s="298"/>
      <c r="S15" s="303"/>
      <c r="T15" s="208">
        <f t="shared" si="14"/>
        <v>0.01</v>
      </c>
      <c r="U15" s="14">
        <f t="shared" si="2"/>
        <v>0</v>
      </c>
      <c r="V15" s="14">
        <f t="shared" si="3"/>
        <v>0</v>
      </c>
      <c r="W15" s="14">
        <f t="shared" si="4"/>
        <v>0</v>
      </c>
      <c r="X15" s="14">
        <f t="shared" si="5"/>
        <v>0</v>
      </c>
      <c r="Y15" s="14">
        <f t="shared" si="6"/>
        <v>0</v>
      </c>
      <c r="Z15" s="14">
        <f t="shared" si="7"/>
        <v>0</v>
      </c>
      <c r="AA15" s="14">
        <f t="shared" si="8"/>
        <v>0</v>
      </c>
      <c r="AB15" s="14">
        <f t="shared" si="9"/>
        <v>0</v>
      </c>
      <c r="AC15" s="14">
        <f t="shared" si="10"/>
        <v>0</v>
      </c>
      <c r="AD15" s="14">
        <f t="shared" si="11"/>
        <v>0</v>
      </c>
      <c r="AE15" s="15">
        <f t="shared" si="12"/>
        <v>0</v>
      </c>
      <c r="AF15" s="60" cm="1">
        <f t="array" ref="AF15">(SUMPRODUCT($O15:$S15,$U15:$Y15)+SUMPRODUCT($O15:$T15,$Z15:$AE15))*DATEDIF(LEFT($G15,10),Marché_fin,"m")/12</f>
        <v>0</v>
      </c>
      <c r="AG15" s="60">
        <f t="shared" si="15"/>
        <v>0</v>
      </c>
      <c r="AK15" s="82" cm="1">
        <f t="array" ref="AK15">(SUMPRODUCT($O15:$S15,$U15:$Y15)+SUMPRODUCT($O15:$T15,$Z15:$AE15))*DATEDIF(LEFT($G15,10),Marché_fin,"m")/12</f>
        <v>0</v>
      </c>
      <c r="AL15" s="159">
        <f t="shared" si="16"/>
        <v>0</v>
      </c>
      <c r="AM15" s="82" cm="1">
        <f t="array" ref="AM15">(IF($I15="",0,
_xlfn.XLOOKUP($H15,Type_Raccordement,IF(Type_Contrat="CARD",Ref_CARD,Ref_Contrat_Unique))*DATEDIF(LEFT($G15,10),Marché_fin,"m")/12))</f>
        <v>16.8</v>
      </c>
      <c r="AN15" s="164" cm="1">
        <f t="array" ref="AN15">IF($I15="",0,
_xlfn.XLOOKUP($H15,Type_Raccordement,Ref_CC)*DATEDIF(LEFT($G15,10),Marché_fin,"m")/12)</f>
        <v>22</v>
      </c>
      <c r="AO15" s="164" cm="1">
        <f t="array" ref="AO15">IF($I15="",0,
_xlfn.XLOOKUP($H15&amp;" / "&amp;$I15,Coef_Puissance,Puissance_Pointe)*$J15+
IF($K15=0,0,_xlfn.XLOOKUP($H15&amp;" / "&amp;$I15,Coef_Puissance,Puissance_HP_HPH)*($K15-$J15))+
IF($L15=0,0,_xlfn.XLOOKUP($H15&amp;" / "&amp;$I15,Coef_Puissance,Puisance_HC_HCH)*($L15-$K15))+
IF($M15=0,0,_xlfn.XLOOKUP($H15&amp;" / "&amp;$I15,Coef_Puissance,Puissance_HPE)*($M15-$L15))+
IF($N15=0,0,_xlfn.XLOOKUP($H15&amp;" / "&amp;$I15,Coef_Puissance,Puissance_HCE)*($N15-$M15)))*DATEDIF(LEFT($G15,10),Marché_fin,"m")/12</f>
        <v>66.42</v>
      </c>
      <c r="AP15" s="164" cm="1">
        <f t="array" ref="AP15">IF($I15="",0,
$O15*10*_xlfn.XLOOKUP($H15&amp;" / "&amp;$I15,Coef_Energie,Energie_Pointe)+
$P15*10*_xlfn.XLOOKUP($H15&amp;" / "&amp;$I15,Coef_Energie,Energie_HP_HPH)+
$Q15*10*_xlfn.XLOOKUP($H15&amp;" / "&amp;$I15,Coef_Energie,Energie_HC_HCH)+
$R15*10*_xlfn.XLOOKUP($H15&amp;" / "&amp;$I15,Coef_Energie,Energie_HPE)+
$S15*10*_xlfn.XLOOKUP($H15&amp;" / "&amp;$I15,Coef_Energie,Energie_HCE))*DATEDIF(LEFT($G15,10),Marché_fin,"m")/12</f>
        <v>0.48399999999999999</v>
      </c>
      <c r="AQ15" s="159">
        <f>(AM15+AN15+AO15)*'Informations générales'!$D$13</f>
        <v>15.782999999999999</v>
      </c>
      <c r="AR15" s="82">
        <f t="shared" si="17"/>
        <v>121.48699999999999</v>
      </c>
      <c r="AS15" s="83">
        <f t="shared" si="18"/>
        <v>145.78439999999998</v>
      </c>
      <c r="AT15" s="79">
        <f t="shared" si="13"/>
        <v>0.30350000000000005</v>
      </c>
      <c r="AU15" s="63">
        <f t="shared" si="19"/>
        <v>0.36420000000000002</v>
      </c>
      <c r="AV15" s="66">
        <f t="shared" si="20"/>
        <v>121.79049999999999</v>
      </c>
      <c r="AW15" s="67">
        <f t="shared" si="21"/>
        <v>146.14859999999999</v>
      </c>
      <c r="AY15" s="66">
        <f>' Acheminement non contractuel'!X15</f>
        <v>0</v>
      </c>
      <c r="AZ15" s="67">
        <f t="shared" si="22"/>
        <v>0</v>
      </c>
    </row>
    <row r="16" spans="1:54" ht="80.099999999999994" customHeight="1" thickBot="1">
      <c r="A16" s="260">
        <v>21670176300015</v>
      </c>
      <c r="B16" s="35"/>
      <c r="C16" s="84" t="s">
        <v>251</v>
      </c>
      <c r="D16" s="34" t="s">
        <v>171</v>
      </c>
      <c r="E16" s="292" t="s">
        <v>158</v>
      </c>
      <c r="F16" s="315" t="s">
        <v>172</v>
      </c>
      <c r="G16" s="207" t="str" cm="1">
        <f t="array" ref="G16">TEXT(Date_rattachement,"jj/mm/aaaa")&amp;" à "&amp;Heure_rattachement</f>
        <v>01/01/2027 à 0h</v>
      </c>
      <c r="H16" s="320" t="s">
        <v>63</v>
      </c>
      <c r="I16" s="321" t="s">
        <v>128</v>
      </c>
      <c r="J16" s="309">
        <v>12</v>
      </c>
      <c r="K16" s="297"/>
      <c r="L16" s="297"/>
      <c r="M16" s="297"/>
      <c r="N16" s="310"/>
      <c r="O16" s="302">
        <v>17.052</v>
      </c>
      <c r="P16" s="298"/>
      <c r="Q16" s="298"/>
      <c r="R16" s="298"/>
      <c r="S16" s="303"/>
      <c r="T16" s="208">
        <f t="shared" si="14"/>
        <v>17.052</v>
      </c>
      <c r="U16" s="14">
        <f t="shared" si="2"/>
        <v>0</v>
      </c>
      <c r="V16" s="14">
        <f t="shared" si="3"/>
        <v>0</v>
      </c>
      <c r="W16" s="14">
        <f t="shared" si="4"/>
        <v>0</v>
      </c>
      <c r="X16" s="14">
        <f t="shared" si="5"/>
        <v>0</v>
      </c>
      <c r="Y16" s="14">
        <f t="shared" si="6"/>
        <v>0</v>
      </c>
      <c r="Z16" s="14">
        <f t="shared" si="7"/>
        <v>0</v>
      </c>
      <c r="AA16" s="14">
        <f t="shared" si="8"/>
        <v>0</v>
      </c>
      <c r="AB16" s="14">
        <f t="shared" si="9"/>
        <v>0</v>
      </c>
      <c r="AC16" s="14">
        <f t="shared" si="10"/>
        <v>0</v>
      </c>
      <c r="AD16" s="14">
        <f t="shared" si="11"/>
        <v>0</v>
      </c>
      <c r="AE16" s="15">
        <f t="shared" si="12"/>
        <v>0</v>
      </c>
      <c r="AF16" s="60" cm="1">
        <f t="array" ref="AF16">(SUMPRODUCT($O16:$S16,$U16:$Y16)+SUMPRODUCT($O16:$T16,$Z16:$AE16))*DATEDIF(LEFT($G16,10),Marché_fin,"m")/12</f>
        <v>0</v>
      </c>
      <c r="AG16" s="60">
        <f t="shared" si="15"/>
        <v>0</v>
      </c>
      <c r="AK16" s="82" cm="1">
        <f t="array" ref="AK16">(SUMPRODUCT($O16:$S16,$U16:$Y16)+SUMPRODUCT($O16:$T16,$Z16:$AE16))*DATEDIF(LEFT($G16,10),Marché_fin,"m")/12</f>
        <v>0</v>
      </c>
      <c r="AL16" s="159">
        <f t="shared" si="16"/>
        <v>0</v>
      </c>
      <c r="AM16" s="82" cm="1">
        <f t="array" ref="AM16">(IF($I16="",0,
_xlfn.XLOOKUP($H16,Type_Raccordement,IF(Type_Contrat="CARD",Ref_CARD,Ref_Contrat_Unique))*DATEDIF(LEFT($G16,10),Marché_fin,"m")/12))</f>
        <v>16.8</v>
      </c>
      <c r="AN16" s="164" cm="1">
        <f t="array" ref="AN16">IF($I16="",0,
_xlfn.XLOOKUP($H16,Type_Raccordement,Ref_CC)*DATEDIF(LEFT($G16,10),Marché_fin,"m")/12)</f>
        <v>22</v>
      </c>
      <c r="AO16" s="164" cm="1">
        <f t="array" ref="AO16">IF($I16="",0,
_xlfn.XLOOKUP($H16&amp;" / "&amp;$I16,Coef_Puissance,Puissance_Pointe)*$J16+
IF($K16=0,0,_xlfn.XLOOKUP($H16&amp;" / "&amp;$I16,Coef_Puissance,Puissance_HP_HPH)*($K16-$J16))+
IF($L16=0,0,_xlfn.XLOOKUP($H16&amp;" / "&amp;$I16,Coef_Puissance,Puisance_HC_HCH)*($L16-$K16))+
IF($M16=0,0,_xlfn.XLOOKUP($H16&amp;" / "&amp;$I16,Coef_Puissance,Puissance_HPE)*($M16-$L16))+
IF($N16=0,0,_xlfn.XLOOKUP($H16&amp;" / "&amp;$I16,Coef_Puissance,Puissance_HCE)*($N16-$M16)))*DATEDIF(LEFT($G16,10),Marché_fin,"m")/12</f>
        <v>132.84</v>
      </c>
      <c r="AP16" s="164" cm="1">
        <f t="array" ref="AP16">IF($I16="",0,
$O16*10*_xlfn.XLOOKUP($H16&amp;" / "&amp;$I16,Coef_Energie,Energie_Pointe)+
$P16*10*_xlfn.XLOOKUP($H16&amp;" / "&amp;$I16,Coef_Energie,Energie_HP_HPH)+
$Q16*10*_xlfn.XLOOKUP($H16&amp;" / "&amp;$I16,Coef_Energie,Energie_HC_HCH)+
$R16*10*_xlfn.XLOOKUP($H16&amp;" / "&amp;$I16,Coef_Energie,Energie_HPE)+
$S16*10*_xlfn.XLOOKUP($H16&amp;" / "&amp;$I16,Coef_Energie,Energie_HCE))*DATEDIF(LEFT($G16,10),Marché_fin,"m")/12</f>
        <v>825.31679999999994</v>
      </c>
      <c r="AQ16" s="159">
        <f>(AM16+AN16+AO16)*'Informations générales'!$D$13</f>
        <v>25.745999999999999</v>
      </c>
      <c r="AR16" s="82">
        <f t="shared" si="17"/>
        <v>1022.7027999999999</v>
      </c>
      <c r="AS16" s="83">
        <f t="shared" si="18"/>
        <v>1227.2433599999999</v>
      </c>
      <c r="AT16" s="79">
        <f t="shared" si="13"/>
        <v>517.52819999999997</v>
      </c>
      <c r="AU16" s="63">
        <f t="shared" si="19"/>
        <v>621.03383999999994</v>
      </c>
      <c r="AV16" s="66">
        <f t="shared" si="20"/>
        <v>1540.2309999999998</v>
      </c>
      <c r="AW16" s="67">
        <f t="shared" si="21"/>
        <v>1848.2771999999995</v>
      </c>
      <c r="AY16" s="66">
        <f>' Acheminement non contractuel'!X16</f>
        <v>0</v>
      </c>
      <c r="AZ16" s="67">
        <f t="shared" si="22"/>
        <v>0</v>
      </c>
    </row>
    <row r="17" spans="1:52" ht="80.099999999999994" customHeight="1" thickBot="1">
      <c r="A17" s="260">
        <v>21670176300015</v>
      </c>
      <c r="B17" s="35"/>
      <c r="C17" s="84" t="s">
        <v>252</v>
      </c>
      <c r="D17" s="34" t="s">
        <v>266</v>
      </c>
      <c r="E17" s="292" t="s">
        <v>158</v>
      </c>
      <c r="F17" s="315" t="s">
        <v>173</v>
      </c>
      <c r="G17" s="207" t="str" cm="1">
        <f t="array" ref="G17">TEXT(Date_rattachement,"jj/mm/aaaa")&amp;" à "&amp;Heure_rattachement</f>
        <v>01/01/2027 à 0h</v>
      </c>
      <c r="H17" s="320" t="s">
        <v>63</v>
      </c>
      <c r="I17" s="321" t="s">
        <v>128</v>
      </c>
      <c r="J17" s="309">
        <v>36</v>
      </c>
      <c r="K17" s="297"/>
      <c r="L17" s="297"/>
      <c r="M17" s="297"/>
      <c r="N17" s="310"/>
      <c r="O17" s="302">
        <v>26.475000000000001</v>
      </c>
      <c r="P17" s="298"/>
      <c r="Q17" s="298"/>
      <c r="R17" s="298"/>
      <c r="S17" s="303"/>
      <c r="T17" s="208">
        <f t="shared" si="14"/>
        <v>26.475000000000001</v>
      </c>
      <c r="U17" s="14">
        <f t="shared" si="2"/>
        <v>0</v>
      </c>
      <c r="V17" s="14">
        <f t="shared" si="3"/>
        <v>0</v>
      </c>
      <c r="W17" s="14">
        <f t="shared" si="4"/>
        <v>0</v>
      </c>
      <c r="X17" s="14">
        <f t="shared" si="5"/>
        <v>0</v>
      </c>
      <c r="Y17" s="14">
        <f t="shared" si="6"/>
        <v>0</v>
      </c>
      <c r="Z17" s="14">
        <f t="shared" si="7"/>
        <v>0</v>
      </c>
      <c r="AA17" s="14">
        <f t="shared" si="8"/>
        <v>0</v>
      </c>
      <c r="AB17" s="14">
        <f t="shared" si="9"/>
        <v>0</v>
      </c>
      <c r="AC17" s="14">
        <f t="shared" si="10"/>
        <v>0</v>
      </c>
      <c r="AD17" s="14">
        <f t="shared" si="11"/>
        <v>0</v>
      </c>
      <c r="AE17" s="15">
        <f t="shared" si="12"/>
        <v>0</v>
      </c>
      <c r="AF17" s="60" cm="1">
        <f t="array" ref="AF17">(SUMPRODUCT($O17:$S17,$U17:$Y17)+SUMPRODUCT($O17:$T17,$Z17:$AE17))*DATEDIF(LEFT($G17,10),Marché_fin,"m")/12</f>
        <v>0</v>
      </c>
      <c r="AG17" s="60">
        <f t="shared" si="15"/>
        <v>0</v>
      </c>
      <c r="AK17" s="82" cm="1">
        <f t="array" ref="AK17">(SUMPRODUCT($O17:$S17,$U17:$Y17)+SUMPRODUCT($O17:$T17,$Z17:$AE17))*DATEDIF(LEFT($G17,10),Marché_fin,"m")/12</f>
        <v>0</v>
      </c>
      <c r="AL17" s="159">
        <f t="shared" si="16"/>
        <v>0</v>
      </c>
      <c r="AM17" s="82" cm="1">
        <f t="array" ref="AM17">(IF($I17="",0,
_xlfn.XLOOKUP($H17,Type_Raccordement,IF(Type_Contrat="CARD",Ref_CARD,Ref_Contrat_Unique))*DATEDIF(LEFT($G17,10),Marché_fin,"m")/12))</f>
        <v>16.8</v>
      </c>
      <c r="AN17" s="164" cm="1">
        <f t="array" ref="AN17">IF($I17="",0,
_xlfn.XLOOKUP($H17,Type_Raccordement,Ref_CC)*DATEDIF(LEFT($G17,10),Marché_fin,"m")/12)</f>
        <v>22</v>
      </c>
      <c r="AO17" s="164" cm="1">
        <f t="array" ref="AO17">IF($I17="",0,
_xlfn.XLOOKUP($H17&amp;" / "&amp;$I17,Coef_Puissance,Puissance_Pointe)*$J17+
IF($K17=0,0,_xlfn.XLOOKUP($H17&amp;" / "&amp;$I17,Coef_Puissance,Puissance_HP_HPH)*($K17-$J17))+
IF($L17=0,0,_xlfn.XLOOKUP($H17&amp;" / "&amp;$I17,Coef_Puissance,Puisance_HC_HCH)*($L17-$K17))+
IF($M17=0,0,_xlfn.XLOOKUP($H17&amp;" / "&amp;$I17,Coef_Puissance,Puissance_HPE)*($M17-$L17))+
IF($N17=0,0,_xlfn.XLOOKUP($H17&amp;" / "&amp;$I17,Coef_Puissance,Puissance_HCE)*($N17-$M17)))*DATEDIF(LEFT($G17,10),Marché_fin,"m")/12</f>
        <v>398.52</v>
      </c>
      <c r="AP17" s="164" cm="1">
        <f t="array" ref="AP17">IF($I17="",0,
$O17*10*_xlfn.XLOOKUP($H17&amp;" / "&amp;$I17,Coef_Energie,Energie_Pointe)+
$P17*10*_xlfn.XLOOKUP($H17&amp;" / "&amp;$I17,Coef_Energie,Energie_HP_HPH)+
$Q17*10*_xlfn.XLOOKUP($H17&amp;" / "&amp;$I17,Coef_Energie,Energie_HC_HCH)+
$R17*10*_xlfn.XLOOKUP($H17&amp;" / "&amp;$I17,Coef_Energie,Energie_HPE)+
$S17*10*_xlfn.XLOOKUP($H17&amp;" / "&amp;$I17,Coef_Energie,Energie_HCE))*DATEDIF(LEFT($G17,10),Marché_fin,"m")/12</f>
        <v>1281.3899999999999</v>
      </c>
      <c r="AQ17" s="159">
        <f>(AM17+AN17+AO17)*'Informations générales'!$D$13</f>
        <v>65.597999999999999</v>
      </c>
      <c r="AR17" s="82">
        <f t="shared" si="17"/>
        <v>1784.3079999999998</v>
      </c>
      <c r="AS17" s="83">
        <f t="shared" si="18"/>
        <v>2141.1695999999997</v>
      </c>
      <c r="AT17" s="79">
        <f t="shared" si="13"/>
        <v>803.51625000000013</v>
      </c>
      <c r="AU17" s="63">
        <f t="shared" si="19"/>
        <v>964.21950000000015</v>
      </c>
      <c r="AV17" s="66">
        <f t="shared" si="20"/>
        <v>2587.8242499999997</v>
      </c>
      <c r="AW17" s="67">
        <f t="shared" si="21"/>
        <v>3105.3890999999994</v>
      </c>
      <c r="AY17" s="66">
        <f>' Acheminement non contractuel'!X17</f>
        <v>0</v>
      </c>
      <c r="AZ17" s="67">
        <f t="shared" si="22"/>
        <v>0</v>
      </c>
    </row>
    <row r="18" spans="1:52" ht="80.099999999999994" customHeight="1" thickBot="1">
      <c r="A18" s="260">
        <v>21670176300015</v>
      </c>
      <c r="B18" s="35"/>
      <c r="C18" s="84" t="s">
        <v>253</v>
      </c>
      <c r="D18" s="34" t="s">
        <v>174</v>
      </c>
      <c r="E18" s="292" t="s">
        <v>158</v>
      </c>
      <c r="F18" s="315" t="s">
        <v>175</v>
      </c>
      <c r="G18" s="207" t="str" cm="1">
        <f t="array" ref="G18">TEXT(Date_rattachement,"jj/mm/aaaa")&amp;" à "&amp;Heure_rattachement</f>
        <v>01/01/2027 à 0h</v>
      </c>
      <c r="H18" s="320" t="s">
        <v>63</v>
      </c>
      <c r="I18" s="321" t="s">
        <v>128</v>
      </c>
      <c r="J18" s="309">
        <v>3</v>
      </c>
      <c r="K18" s="297"/>
      <c r="L18" s="297"/>
      <c r="M18" s="297"/>
      <c r="N18" s="310"/>
      <c r="O18" s="302">
        <v>0.40400000000000003</v>
      </c>
      <c r="P18" s="298"/>
      <c r="Q18" s="298"/>
      <c r="R18" s="298"/>
      <c r="S18" s="303"/>
      <c r="T18" s="208">
        <f t="shared" si="14"/>
        <v>0.40400000000000003</v>
      </c>
      <c r="U18" s="14">
        <f t="shared" si="2"/>
        <v>0</v>
      </c>
      <c r="V18" s="14">
        <f t="shared" si="3"/>
        <v>0</v>
      </c>
      <c r="W18" s="14">
        <f t="shared" si="4"/>
        <v>0</v>
      </c>
      <c r="X18" s="14">
        <f t="shared" si="5"/>
        <v>0</v>
      </c>
      <c r="Y18" s="14">
        <f t="shared" si="6"/>
        <v>0</v>
      </c>
      <c r="Z18" s="14">
        <f t="shared" si="7"/>
        <v>0</v>
      </c>
      <c r="AA18" s="14">
        <f t="shared" si="8"/>
        <v>0</v>
      </c>
      <c r="AB18" s="14">
        <f t="shared" si="9"/>
        <v>0</v>
      </c>
      <c r="AC18" s="14">
        <f t="shared" si="10"/>
        <v>0</v>
      </c>
      <c r="AD18" s="14">
        <f t="shared" si="11"/>
        <v>0</v>
      </c>
      <c r="AE18" s="15">
        <f t="shared" si="12"/>
        <v>0</v>
      </c>
      <c r="AF18" s="60" cm="1">
        <f t="array" ref="AF18">(SUMPRODUCT($O18:$S18,$U18:$Y18)+SUMPRODUCT($O18:$T18,$Z18:$AE18))*DATEDIF(LEFT($G18,10),Marché_fin,"m")/12</f>
        <v>0</v>
      </c>
      <c r="AG18" s="60">
        <f t="shared" si="15"/>
        <v>0</v>
      </c>
      <c r="AK18" s="82" cm="1">
        <f t="array" ref="AK18">(SUMPRODUCT($O18:$S18,$U18:$Y18)+SUMPRODUCT($O18:$T18,$Z18:$AE18))*DATEDIF(LEFT($G18,10),Marché_fin,"m")/12</f>
        <v>0</v>
      </c>
      <c r="AL18" s="159">
        <f t="shared" si="16"/>
        <v>0</v>
      </c>
      <c r="AM18" s="82" cm="1">
        <f t="array" ref="AM18">(IF($I18="",0,
_xlfn.XLOOKUP($H18,Type_Raccordement,IF(Type_Contrat="CARD",Ref_CARD,Ref_Contrat_Unique))*DATEDIF(LEFT($G18,10),Marché_fin,"m")/12))</f>
        <v>16.8</v>
      </c>
      <c r="AN18" s="164" cm="1">
        <f t="array" ref="AN18">IF($I18="",0,
_xlfn.XLOOKUP($H18,Type_Raccordement,Ref_CC)*DATEDIF(LEFT($G18,10),Marché_fin,"m")/12)</f>
        <v>22</v>
      </c>
      <c r="AO18" s="164" cm="1">
        <f t="array" ref="AO18">IF($I18="",0,
_xlfn.XLOOKUP($H18&amp;" / "&amp;$I18,Coef_Puissance,Puissance_Pointe)*$J18+
IF($K18=0,0,_xlfn.XLOOKUP($H18&amp;" / "&amp;$I18,Coef_Puissance,Puissance_HP_HPH)*($K18-$J18))+
IF($L18=0,0,_xlfn.XLOOKUP($H18&amp;" / "&amp;$I18,Coef_Puissance,Puisance_HC_HCH)*($L18-$K18))+
IF($M18=0,0,_xlfn.XLOOKUP($H18&amp;" / "&amp;$I18,Coef_Puissance,Puissance_HPE)*($M18-$L18))+
IF($N18=0,0,_xlfn.XLOOKUP($H18&amp;" / "&amp;$I18,Coef_Puissance,Puissance_HCE)*($N18-$M18)))*DATEDIF(LEFT($G18,10),Marché_fin,"m")/12</f>
        <v>33.21</v>
      </c>
      <c r="AP18" s="164" cm="1">
        <f t="array" ref="AP18">IF($I18="",0,
$O18*10*_xlfn.XLOOKUP($H18&amp;" / "&amp;$I18,Coef_Energie,Energie_Pointe)+
$P18*10*_xlfn.XLOOKUP($H18&amp;" / "&amp;$I18,Coef_Energie,Energie_HP_HPH)+
$Q18*10*_xlfn.XLOOKUP($H18&amp;" / "&amp;$I18,Coef_Energie,Energie_HC_HCH)+
$R18*10*_xlfn.XLOOKUP($H18&amp;" / "&amp;$I18,Coef_Energie,Energie_HPE)+
$S18*10*_xlfn.XLOOKUP($H18&amp;" / "&amp;$I18,Coef_Energie,Energie_HCE))*DATEDIF(LEFT($G18,10),Marché_fin,"m")/12</f>
        <v>19.553599999999999</v>
      </c>
      <c r="AQ18" s="159">
        <f>(AM18+AN18+AO18)*'Informations générales'!$D$13</f>
        <v>10.801499999999999</v>
      </c>
      <c r="AR18" s="82">
        <f t="shared" si="17"/>
        <v>102.3651</v>
      </c>
      <c r="AS18" s="83">
        <f t="shared" si="18"/>
        <v>122.83811999999999</v>
      </c>
      <c r="AT18" s="79">
        <f t="shared" si="13"/>
        <v>12.261400000000002</v>
      </c>
      <c r="AU18" s="63">
        <f t="shared" si="19"/>
        <v>14.713680000000002</v>
      </c>
      <c r="AV18" s="66">
        <f t="shared" si="20"/>
        <v>114.62649999999999</v>
      </c>
      <c r="AW18" s="67">
        <f t="shared" si="21"/>
        <v>137.55179999999999</v>
      </c>
      <c r="AY18" s="66">
        <f>' Acheminement non contractuel'!X18</f>
        <v>0</v>
      </c>
      <c r="AZ18" s="67">
        <f t="shared" si="22"/>
        <v>0</v>
      </c>
    </row>
    <row r="19" spans="1:52" ht="80.099999999999994" customHeight="1" thickBot="1">
      <c r="A19" s="260">
        <v>21670176300015</v>
      </c>
      <c r="B19" s="35"/>
      <c r="C19" s="84" t="s">
        <v>254</v>
      </c>
      <c r="D19" s="34" t="s">
        <v>176</v>
      </c>
      <c r="E19" s="292" t="s">
        <v>159</v>
      </c>
      <c r="F19" s="315" t="s">
        <v>177</v>
      </c>
      <c r="G19" s="207" t="str" cm="1">
        <f t="array" ref="G19">TEXT(Date_rattachement,"jj/mm/aaaa")&amp;" à "&amp;Heure_rattachement</f>
        <v>01/01/2027 à 0h</v>
      </c>
      <c r="H19" s="320" t="s">
        <v>63</v>
      </c>
      <c r="I19" s="321" t="s">
        <v>128</v>
      </c>
      <c r="J19" s="309">
        <v>9</v>
      </c>
      <c r="K19" s="297"/>
      <c r="L19" s="297"/>
      <c r="M19" s="297"/>
      <c r="N19" s="310"/>
      <c r="O19" s="302">
        <v>11.067</v>
      </c>
      <c r="P19" s="298"/>
      <c r="Q19" s="298"/>
      <c r="R19" s="298"/>
      <c r="S19" s="303"/>
      <c r="T19" s="208">
        <f t="shared" si="14"/>
        <v>11.067</v>
      </c>
      <c r="U19" s="14">
        <f t="shared" si="2"/>
        <v>0</v>
      </c>
      <c r="V19" s="14">
        <f t="shared" si="3"/>
        <v>0</v>
      </c>
      <c r="W19" s="14">
        <f t="shared" si="4"/>
        <v>0</v>
      </c>
      <c r="X19" s="14">
        <f t="shared" si="5"/>
        <v>0</v>
      </c>
      <c r="Y19" s="14">
        <f t="shared" si="6"/>
        <v>0</v>
      </c>
      <c r="Z19" s="14">
        <f t="shared" si="7"/>
        <v>0</v>
      </c>
      <c r="AA19" s="14">
        <f t="shared" si="8"/>
        <v>0</v>
      </c>
      <c r="AB19" s="14">
        <f t="shared" si="9"/>
        <v>0</v>
      </c>
      <c r="AC19" s="14">
        <f t="shared" si="10"/>
        <v>0</v>
      </c>
      <c r="AD19" s="14">
        <f t="shared" si="11"/>
        <v>0</v>
      </c>
      <c r="AE19" s="15">
        <f t="shared" si="12"/>
        <v>0</v>
      </c>
      <c r="AF19" s="60" cm="1">
        <f t="array" ref="AF19">(SUMPRODUCT($O19:$S19,$U19:$Y19)+SUMPRODUCT($O19:$T19,$Z19:$AE19))*DATEDIF(LEFT($G19,10),Marché_fin,"m")/12</f>
        <v>0</v>
      </c>
      <c r="AG19" s="60">
        <f t="shared" si="15"/>
        <v>0</v>
      </c>
      <c r="AK19" s="82" cm="1">
        <f t="array" ref="AK19">(SUMPRODUCT($O19:$S19,$U19:$Y19)+SUMPRODUCT($O19:$T19,$Z19:$AE19))*DATEDIF(LEFT($G19,10),Marché_fin,"m")/12</f>
        <v>0</v>
      </c>
      <c r="AL19" s="159">
        <f t="shared" si="16"/>
        <v>0</v>
      </c>
      <c r="AM19" s="82" cm="1">
        <f t="array" ref="AM19">(IF($I19="",0,
_xlfn.XLOOKUP($H19,Type_Raccordement,IF(Type_Contrat="CARD",Ref_CARD,Ref_Contrat_Unique))*DATEDIF(LEFT($G19,10),Marché_fin,"m")/12))</f>
        <v>16.8</v>
      </c>
      <c r="AN19" s="164" cm="1">
        <f t="array" ref="AN19">IF($I19="",0,
_xlfn.XLOOKUP($H19,Type_Raccordement,Ref_CC)*DATEDIF(LEFT($G19,10),Marché_fin,"m")/12)</f>
        <v>22</v>
      </c>
      <c r="AO19" s="164" cm="1">
        <f t="array" ref="AO19">IF($I19="",0,
_xlfn.XLOOKUP($H19&amp;" / "&amp;$I19,Coef_Puissance,Puissance_Pointe)*$J19+
IF($K19=0,0,_xlfn.XLOOKUP($H19&amp;" / "&amp;$I19,Coef_Puissance,Puissance_HP_HPH)*($K19-$J19))+
IF($L19=0,0,_xlfn.XLOOKUP($H19&amp;" / "&amp;$I19,Coef_Puissance,Puisance_HC_HCH)*($L19-$K19))+
IF($M19=0,0,_xlfn.XLOOKUP($H19&amp;" / "&amp;$I19,Coef_Puissance,Puissance_HPE)*($M19-$L19))+
IF($N19=0,0,_xlfn.XLOOKUP($H19&amp;" / "&amp;$I19,Coef_Puissance,Puissance_HCE)*($N19-$M19)))*DATEDIF(LEFT($G19,10),Marché_fin,"m")/12</f>
        <v>99.63</v>
      </c>
      <c r="AP19" s="164" cm="1">
        <f t="array" ref="AP19">IF($I19="",0,
$O19*10*_xlfn.XLOOKUP($H19&amp;" / "&amp;$I19,Coef_Energie,Energie_Pointe)+
$P19*10*_xlfn.XLOOKUP($H19&amp;" / "&amp;$I19,Coef_Energie,Energie_HP_HPH)+
$Q19*10*_xlfn.XLOOKUP($H19&amp;" / "&amp;$I19,Coef_Energie,Energie_HC_HCH)+
$R19*10*_xlfn.XLOOKUP($H19&amp;" / "&amp;$I19,Coef_Energie,Energie_HPE)+
$S19*10*_xlfn.XLOOKUP($H19&amp;" / "&amp;$I19,Coef_Energie,Energie_HCE))*DATEDIF(LEFT($G19,10),Marché_fin,"m")/12</f>
        <v>535.64279999999997</v>
      </c>
      <c r="AQ19" s="159">
        <f>(AM19+AN19+AO19)*'Informations générales'!$D$13</f>
        <v>20.764500000000002</v>
      </c>
      <c r="AR19" s="82">
        <f t="shared" si="17"/>
        <v>694.83729999999991</v>
      </c>
      <c r="AS19" s="83">
        <f t="shared" si="18"/>
        <v>833.80475999999987</v>
      </c>
      <c r="AT19" s="79">
        <f t="shared" si="13"/>
        <v>335.88345000000004</v>
      </c>
      <c r="AU19" s="63">
        <f t="shared" si="19"/>
        <v>403.06014000000005</v>
      </c>
      <c r="AV19" s="66">
        <f t="shared" si="20"/>
        <v>1030.72075</v>
      </c>
      <c r="AW19" s="67">
        <f t="shared" si="21"/>
        <v>1236.8648999999998</v>
      </c>
      <c r="AY19" s="66">
        <f>' Acheminement non contractuel'!X19</f>
        <v>0</v>
      </c>
      <c r="AZ19" s="67">
        <f t="shared" si="22"/>
        <v>0</v>
      </c>
    </row>
    <row r="20" spans="1:52" ht="80.099999999999994" customHeight="1" thickBot="1">
      <c r="A20" s="260">
        <v>21670176300015</v>
      </c>
      <c r="B20" s="35"/>
      <c r="C20" s="84" t="s">
        <v>255</v>
      </c>
      <c r="D20" s="34" t="s">
        <v>178</v>
      </c>
      <c r="E20" s="292" t="s">
        <v>158</v>
      </c>
      <c r="F20" s="315" t="s">
        <v>179</v>
      </c>
      <c r="G20" s="207" t="str" cm="1">
        <f t="array" ref="G20">TEXT(Date_rattachement,"jj/mm/aaaa")&amp;" à "&amp;Heure_rattachement</f>
        <v>01/01/2027 à 0h</v>
      </c>
      <c r="H20" s="320" t="s">
        <v>63</v>
      </c>
      <c r="I20" s="321" t="s">
        <v>136</v>
      </c>
      <c r="J20" s="309">
        <v>12</v>
      </c>
      <c r="K20" s="297"/>
      <c r="L20" s="297"/>
      <c r="M20" s="297"/>
      <c r="N20" s="310"/>
      <c r="O20" s="302"/>
      <c r="P20" s="298">
        <v>0.01</v>
      </c>
      <c r="Q20" s="298">
        <v>0.01</v>
      </c>
      <c r="R20" s="298"/>
      <c r="S20" s="303"/>
      <c r="T20" s="208">
        <f t="shared" si="14"/>
        <v>0.02</v>
      </c>
      <c r="U20" s="14">
        <f t="shared" si="2"/>
        <v>0</v>
      </c>
      <c r="V20" s="14">
        <f t="shared" si="3"/>
        <v>0</v>
      </c>
      <c r="W20" s="14">
        <f t="shared" si="4"/>
        <v>0</v>
      </c>
      <c r="X20" s="14">
        <f t="shared" si="5"/>
        <v>0</v>
      </c>
      <c r="Y20" s="14">
        <f t="shared" si="6"/>
        <v>0</v>
      </c>
      <c r="Z20" s="14">
        <f t="shared" si="7"/>
        <v>0</v>
      </c>
      <c r="AA20" s="14">
        <f t="shared" si="8"/>
        <v>0</v>
      </c>
      <c r="AB20" s="14">
        <f t="shared" si="9"/>
        <v>0</v>
      </c>
      <c r="AC20" s="14">
        <f t="shared" si="10"/>
        <v>0</v>
      </c>
      <c r="AD20" s="14">
        <f t="shared" si="11"/>
        <v>0</v>
      </c>
      <c r="AE20" s="15">
        <f t="shared" si="12"/>
        <v>0</v>
      </c>
      <c r="AF20" s="60" cm="1">
        <f t="array" ref="AF20">(SUMPRODUCT($O20:$S20,$U20:$Y20)+SUMPRODUCT($O20:$T20,$Z20:$AE20))*DATEDIF(LEFT($G20,10),Marché_fin,"m")/12</f>
        <v>0</v>
      </c>
      <c r="AG20" s="60">
        <f t="shared" ref="AG20:AG25" si="23">AF20*1.2</f>
        <v>0</v>
      </c>
      <c r="AK20" s="82" cm="1">
        <f t="array" ref="AK20">(SUMPRODUCT($O20:$S20,$U20:$Y20)+SUMPRODUCT($O20:$T20,$Z20:$AE20))*DATEDIF(LEFT($G20,10),Marché_fin,"m")/12</f>
        <v>0</v>
      </c>
      <c r="AL20" s="159">
        <f t="shared" si="16"/>
        <v>0</v>
      </c>
      <c r="AM20" s="82" cm="1">
        <f t="array" ref="AM20">(IF($I20="",0,
_xlfn.XLOOKUP($H20,Type_Raccordement,IF(Type_Contrat="CARD",Ref_CARD,Ref_Contrat_Unique))*DATEDIF(LEFT($G20,10),Marché_fin,"m")/12))</f>
        <v>16.8</v>
      </c>
      <c r="AN20" s="164" cm="1">
        <f t="array" ref="AN20">IF($I20="",0,
_xlfn.XLOOKUP($H20,Type_Raccordement,Ref_CC)*DATEDIF(LEFT($G20,10),Marché_fin,"m")/12)</f>
        <v>22</v>
      </c>
      <c r="AO20" s="164" cm="1">
        <f t="array" ref="AO20">IF($I20="",0,
_xlfn.XLOOKUP($H20&amp;" / "&amp;$I20,Coef_Puissance,Puissance_Pointe)*$J20+
IF($K20=0,0,_xlfn.XLOOKUP($H20&amp;" / "&amp;$I20,Coef_Puissance,Puissance_HP_HPH)*($K20-$J20))+
IF($L20=0,0,_xlfn.XLOOKUP($H20&amp;" / "&amp;$I20,Coef_Puissance,Puisance_HC_HCH)*($L20-$K20))+
IF($M20=0,0,_xlfn.XLOOKUP($H20&amp;" / "&amp;$I20,Coef_Puissance,Puissance_HPE)*($M20-$L20))+
IF($N20=0,0,_xlfn.XLOOKUP($H20&amp;" / "&amp;$I20,Coef_Puissance,Puissance_HCE)*($N20-$M20)))*DATEDIF(LEFT($G20,10),Marché_fin,"m")/12</f>
        <v>161.88</v>
      </c>
      <c r="AP20" s="164" cm="1">
        <f t="array" ref="AP20">IF($I20="",0,
$O20*10*_xlfn.XLOOKUP($H20&amp;" / "&amp;$I20,Coef_Energie,Energie_Pointe)+
$P20*10*_xlfn.XLOOKUP($H20&amp;" / "&amp;$I20,Coef_Energie,Energie_HP_HPH)+
$Q20*10*_xlfn.XLOOKUP($H20&amp;" / "&amp;$I20,Coef_Energie,Energie_HC_HCH)+
$R20*10*_xlfn.XLOOKUP($H20&amp;" / "&amp;$I20,Coef_Energie,Energie_HPE)+
$S20*10*_xlfn.XLOOKUP($H20&amp;" / "&amp;$I20,Coef_Energie,Energie_HCE))*DATEDIF(LEFT($G20,10),Marché_fin,"m")/12</f>
        <v>0.84399999999999997</v>
      </c>
      <c r="AQ20" s="159">
        <f>(AM20+AN20+AO20)*'Informations générales'!$D$13</f>
        <v>30.102</v>
      </c>
      <c r="AR20" s="82">
        <f t="shared" si="17"/>
        <v>231.626</v>
      </c>
      <c r="AS20" s="83">
        <f t="shared" si="18"/>
        <v>277.95119999999997</v>
      </c>
      <c r="AT20" s="79">
        <f t="shared" si="13"/>
        <v>0.6070000000000001</v>
      </c>
      <c r="AU20" s="63">
        <f t="shared" si="19"/>
        <v>0.72840000000000005</v>
      </c>
      <c r="AV20" s="66">
        <f t="shared" si="20"/>
        <v>232.233</v>
      </c>
      <c r="AW20" s="67">
        <f t="shared" si="21"/>
        <v>278.67959999999999</v>
      </c>
      <c r="AY20" s="66">
        <f>' Acheminement non contractuel'!X20</f>
        <v>0</v>
      </c>
      <c r="AZ20" s="67">
        <f t="shared" si="22"/>
        <v>0</v>
      </c>
    </row>
    <row r="21" spans="1:52" ht="80.099999999999994" customHeight="1" thickBot="1">
      <c r="A21" s="260">
        <v>21670176300015</v>
      </c>
      <c r="B21" s="35"/>
      <c r="C21" s="84" t="s">
        <v>256</v>
      </c>
      <c r="D21" s="34" t="s">
        <v>180</v>
      </c>
      <c r="E21" s="292" t="s">
        <v>158</v>
      </c>
      <c r="F21" s="315" t="s">
        <v>181</v>
      </c>
      <c r="G21" s="207" t="str" cm="1">
        <f t="array" ref="G21">TEXT(Date_rattachement,"jj/mm/aaaa")&amp;" à "&amp;Heure_rattachement</f>
        <v>01/01/2027 à 0h</v>
      </c>
      <c r="H21" s="320" t="s">
        <v>63</v>
      </c>
      <c r="I21" s="321" t="s">
        <v>136</v>
      </c>
      <c r="J21" s="309">
        <v>18</v>
      </c>
      <c r="K21" s="297"/>
      <c r="L21" s="297"/>
      <c r="M21" s="297"/>
      <c r="N21" s="310"/>
      <c r="O21" s="302"/>
      <c r="P21" s="298">
        <v>17.361999999999998</v>
      </c>
      <c r="Q21" s="298">
        <v>8.6809999999999992</v>
      </c>
      <c r="R21" s="298"/>
      <c r="S21" s="303"/>
      <c r="T21" s="208">
        <f t="shared" si="14"/>
        <v>26.042999999999999</v>
      </c>
      <c r="U21" s="14">
        <f t="shared" si="2"/>
        <v>0</v>
      </c>
      <c r="V21" s="14">
        <f t="shared" si="3"/>
        <v>0</v>
      </c>
      <c r="W21" s="14">
        <f t="shared" si="4"/>
        <v>0</v>
      </c>
      <c r="X21" s="14">
        <f t="shared" si="5"/>
        <v>0</v>
      </c>
      <c r="Y21" s="14">
        <f t="shared" si="6"/>
        <v>0</v>
      </c>
      <c r="Z21" s="14">
        <f t="shared" si="7"/>
        <v>0</v>
      </c>
      <c r="AA21" s="14">
        <f t="shared" si="8"/>
        <v>0</v>
      </c>
      <c r="AB21" s="14">
        <f t="shared" si="9"/>
        <v>0</v>
      </c>
      <c r="AC21" s="14">
        <f t="shared" si="10"/>
        <v>0</v>
      </c>
      <c r="AD21" s="14">
        <f t="shared" si="11"/>
        <v>0</v>
      </c>
      <c r="AE21" s="15">
        <f t="shared" si="12"/>
        <v>0</v>
      </c>
      <c r="AF21" s="60" cm="1">
        <f t="array" ref="AF21">(SUMPRODUCT($O21:$S21,$U21:$Y21)+SUMPRODUCT($O21:$T21,$Z21:$AE21))*DATEDIF(LEFT($G21,10),Marché_fin,"m")/12</f>
        <v>0</v>
      </c>
      <c r="AG21" s="60">
        <f t="shared" si="23"/>
        <v>0</v>
      </c>
      <c r="AK21" s="82" cm="1">
        <f t="array" ref="AK21">(SUMPRODUCT($O21:$S21,$U21:$Y21)+SUMPRODUCT($O21:$T21,$Z21:$AE21))*DATEDIF(LEFT($G21,10),Marché_fin,"m")/12</f>
        <v>0</v>
      </c>
      <c r="AL21" s="159">
        <f t="shared" si="16"/>
        <v>0</v>
      </c>
      <c r="AM21" s="82" cm="1">
        <f t="array" ref="AM21">(IF($I21="",0,
_xlfn.XLOOKUP($H21,Type_Raccordement,IF(Type_Contrat="CARD",Ref_CARD,Ref_Contrat_Unique))*DATEDIF(LEFT($G21,10),Marché_fin,"m")/12))</f>
        <v>16.8</v>
      </c>
      <c r="AN21" s="164" cm="1">
        <f t="array" ref="AN21">IF($I21="",0,
_xlfn.XLOOKUP($H21,Type_Raccordement,Ref_CC)*DATEDIF(LEFT($G21,10),Marché_fin,"m")/12)</f>
        <v>22</v>
      </c>
      <c r="AO21" s="164" cm="1">
        <f t="array" ref="AO21">IF($I21="",0,
_xlfn.XLOOKUP($H21&amp;" / "&amp;$I21,Coef_Puissance,Puissance_Pointe)*$J21+
IF($K21=0,0,_xlfn.XLOOKUP($H21&amp;" / "&amp;$I21,Coef_Puissance,Puissance_HP_HPH)*($K21-$J21))+
IF($L21=0,0,_xlfn.XLOOKUP($H21&amp;" / "&amp;$I21,Coef_Puissance,Puisance_HC_HCH)*($L21-$K21))+
IF($M21=0,0,_xlfn.XLOOKUP($H21&amp;" / "&amp;$I21,Coef_Puissance,Puissance_HPE)*($M21-$L21))+
IF($N21=0,0,_xlfn.XLOOKUP($H21&amp;" / "&amp;$I21,Coef_Puissance,Puissance_HCE)*($N21-$M21)))*DATEDIF(LEFT($G21,10),Marché_fin,"m")/12</f>
        <v>242.82000000000002</v>
      </c>
      <c r="AP21" s="164" cm="1">
        <f t="array" ref="AP21">IF($I21="",0,
$O21*10*_xlfn.XLOOKUP($H21&amp;" / "&amp;$I21,Coef_Energie,Energie_Pointe)+
$P21*10*_xlfn.XLOOKUP($H21&amp;" / "&amp;$I21,Coef_Energie,Energie_HP_HPH)+
$Q21*10*_xlfn.XLOOKUP($H21&amp;" / "&amp;$I21,Coef_Energie,Energie_HC_HCH)+
$R21*10*_xlfn.XLOOKUP($H21&amp;" / "&amp;$I21,Coef_Energie,Energie_HPE)+
$S21*10*_xlfn.XLOOKUP($H21&amp;" / "&amp;$I21,Coef_Energie,Energie_HCE))*DATEDIF(LEFT($G21,10),Marché_fin,"m")/12</f>
        <v>1161.5177999999999</v>
      </c>
      <c r="AQ21" s="159">
        <f>(AM21+AN21+AO21)*'Informations générales'!$D$13</f>
        <v>42.243000000000002</v>
      </c>
      <c r="AR21" s="82">
        <f t="shared" si="17"/>
        <v>1485.3807999999999</v>
      </c>
      <c r="AS21" s="83">
        <f t="shared" si="18"/>
        <v>1782.4569599999998</v>
      </c>
      <c r="AT21" s="79">
        <f t="shared" si="13"/>
        <v>790.40504999999996</v>
      </c>
      <c r="AU21" s="63">
        <f t="shared" si="19"/>
        <v>948.48605999999995</v>
      </c>
      <c r="AV21" s="66">
        <f t="shared" si="20"/>
        <v>2275.7858499999998</v>
      </c>
      <c r="AW21" s="67">
        <f t="shared" si="21"/>
        <v>2730.9430199999997</v>
      </c>
      <c r="AY21" s="66">
        <f>' Acheminement non contractuel'!X21</f>
        <v>0</v>
      </c>
      <c r="AZ21" s="67">
        <f t="shared" si="22"/>
        <v>0</v>
      </c>
    </row>
    <row r="22" spans="1:52" ht="80.099999999999994" customHeight="1" thickBot="1">
      <c r="A22" s="260">
        <v>21670176300015</v>
      </c>
      <c r="B22" s="35"/>
      <c r="C22" s="84" t="s">
        <v>257</v>
      </c>
      <c r="D22" s="34" t="s">
        <v>182</v>
      </c>
      <c r="E22" s="292" t="s">
        <v>183</v>
      </c>
      <c r="F22" s="315" t="s">
        <v>184</v>
      </c>
      <c r="G22" s="207" t="str" cm="1">
        <f t="array" ref="G22">TEXT(Date_rattachement,"jj/mm/aaaa")&amp;" à "&amp;Heure_rattachement</f>
        <v>01/01/2027 à 0h</v>
      </c>
      <c r="H22" s="320" t="s">
        <v>63</v>
      </c>
      <c r="I22" s="321" t="s">
        <v>136</v>
      </c>
      <c r="J22" s="309">
        <v>18</v>
      </c>
      <c r="K22" s="297"/>
      <c r="L22" s="297"/>
      <c r="M22" s="297"/>
      <c r="N22" s="310"/>
      <c r="O22" s="302"/>
      <c r="P22" s="298">
        <v>9.9906666666666659</v>
      </c>
      <c r="Q22" s="298">
        <v>4.995333333333333</v>
      </c>
      <c r="R22" s="298"/>
      <c r="S22" s="303"/>
      <c r="T22" s="208">
        <f t="shared" si="14"/>
        <v>14.985999999999999</v>
      </c>
      <c r="U22" s="14">
        <f t="shared" si="2"/>
        <v>0</v>
      </c>
      <c r="V22" s="14">
        <f t="shared" si="3"/>
        <v>0</v>
      </c>
      <c r="W22" s="14">
        <f t="shared" si="4"/>
        <v>0</v>
      </c>
      <c r="X22" s="14">
        <f t="shared" si="5"/>
        <v>0</v>
      </c>
      <c r="Y22" s="14">
        <f t="shared" si="6"/>
        <v>0</v>
      </c>
      <c r="Z22" s="14">
        <f t="shared" si="7"/>
        <v>0</v>
      </c>
      <c r="AA22" s="14">
        <f t="shared" si="8"/>
        <v>0</v>
      </c>
      <c r="AB22" s="14">
        <f t="shared" si="9"/>
        <v>0</v>
      </c>
      <c r="AC22" s="14">
        <f t="shared" si="10"/>
        <v>0</v>
      </c>
      <c r="AD22" s="14">
        <f t="shared" si="11"/>
        <v>0</v>
      </c>
      <c r="AE22" s="15">
        <f t="shared" si="12"/>
        <v>0</v>
      </c>
      <c r="AF22" s="60" cm="1">
        <f t="array" ref="AF22">(SUMPRODUCT($O22:$S22,$U22:$Y22)+SUMPRODUCT($O22:$T22,$Z22:$AE22))*DATEDIF(LEFT($G22,10),Marché_fin,"m")/12</f>
        <v>0</v>
      </c>
      <c r="AG22" s="60">
        <f t="shared" si="23"/>
        <v>0</v>
      </c>
      <c r="AK22" s="82" cm="1">
        <f t="array" ref="AK22">(SUMPRODUCT($O22:$S22,$U22:$Y22)+SUMPRODUCT($O22:$T22,$Z22:$AE22))*DATEDIF(LEFT($G22,10),Marché_fin,"m")/12</f>
        <v>0</v>
      </c>
      <c r="AL22" s="159">
        <f t="shared" si="16"/>
        <v>0</v>
      </c>
      <c r="AM22" s="82" cm="1">
        <f t="array" ref="AM22">(IF($I22="",0,
_xlfn.XLOOKUP($H22,Type_Raccordement,IF(Type_Contrat="CARD",Ref_CARD,Ref_Contrat_Unique))*DATEDIF(LEFT($G22,10),Marché_fin,"m")/12))</f>
        <v>16.8</v>
      </c>
      <c r="AN22" s="164" cm="1">
        <f t="array" ref="AN22">IF($I22="",0,
_xlfn.XLOOKUP($H22,Type_Raccordement,Ref_CC)*DATEDIF(LEFT($G22,10),Marché_fin,"m")/12)</f>
        <v>22</v>
      </c>
      <c r="AO22" s="164" cm="1">
        <f t="array" ref="AO22">IF($I22="",0,
_xlfn.XLOOKUP($H22&amp;" / "&amp;$I22,Coef_Puissance,Puissance_Pointe)*$J22+
IF($K22=0,0,_xlfn.XLOOKUP($H22&amp;" / "&amp;$I22,Coef_Puissance,Puissance_HP_HPH)*($K22-$J22))+
IF($L22=0,0,_xlfn.XLOOKUP($H22&amp;" / "&amp;$I22,Coef_Puissance,Puisance_HC_HCH)*($L22-$K22))+
IF($M22=0,0,_xlfn.XLOOKUP($H22&amp;" / "&amp;$I22,Coef_Puissance,Puissance_HPE)*($M22-$L22))+
IF($N22=0,0,_xlfn.XLOOKUP($H22&amp;" / "&amp;$I22,Coef_Puissance,Puissance_HCE)*($N22-$M22)))*DATEDIF(LEFT($G22,10),Marché_fin,"m")/12</f>
        <v>242.82000000000002</v>
      </c>
      <c r="AP22" s="164" cm="1">
        <f t="array" ref="AP22">IF($I22="",0,
$O22*10*_xlfn.XLOOKUP($H22&amp;" / "&amp;$I22,Coef_Energie,Energie_Pointe)+
$P22*10*_xlfn.XLOOKUP($H22&amp;" / "&amp;$I22,Coef_Energie,Energie_HP_HPH)+
$Q22*10*_xlfn.XLOOKUP($H22&amp;" / "&amp;$I22,Coef_Energie,Energie_HC_HCH)+
$R22*10*_xlfn.XLOOKUP($H22&amp;" / "&amp;$I22,Coef_Energie,Energie_HPE)+
$S22*10*_xlfn.XLOOKUP($H22&amp;" / "&amp;$I22,Coef_Energie,Energie_HCE))*DATEDIF(LEFT($G22,10),Marché_fin,"m")/12</f>
        <v>668.37560000000008</v>
      </c>
      <c r="AQ22" s="159">
        <f>(AM22+AN22+AO22)*'Informations générales'!$D$13</f>
        <v>42.243000000000002</v>
      </c>
      <c r="AR22" s="82">
        <f t="shared" si="17"/>
        <v>992.23860000000013</v>
      </c>
      <c r="AS22" s="83">
        <f t="shared" si="18"/>
        <v>1190.68632</v>
      </c>
      <c r="AT22" s="79">
        <f t="shared" si="13"/>
        <v>454.82509999999996</v>
      </c>
      <c r="AU22" s="63">
        <f t="shared" si="19"/>
        <v>545.79011999999989</v>
      </c>
      <c r="AV22" s="66">
        <f t="shared" si="20"/>
        <v>1447.0637000000002</v>
      </c>
      <c r="AW22" s="67">
        <f t="shared" si="21"/>
        <v>1736.4764400000001</v>
      </c>
      <c r="AY22" s="66">
        <f>' Acheminement non contractuel'!X22</f>
        <v>0</v>
      </c>
      <c r="AZ22" s="67">
        <f t="shared" si="22"/>
        <v>0</v>
      </c>
    </row>
    <row r="23" spans="1:52" ht="80.099999999999994" customHeight="1" thickBot="1">
      <c r="A23" s="260">
        <v>21670176300015</v>
      </c>
      <c r="B23" s="35"/>
      <c r="C23" s="84" t="s">
        <v>258</v>
      </c>
      <c r="D23" s="34" t="s">
        <v>185</v>
      </c>
      <c r="E23" s="292" t="s">
        <v>159</v>
      </c>
      <c r="F23" s="315" t="s">
        <v>186</v>
      </c>
      <c r="G23" s="207" t="str" cm="1">
        <f t="array" ref="G23">TEXT(Date_rattachement,"jj/mm/aaaa")&amp;" à "&amp;Heure_rattachement</f>
        <v>01/01/2027 à 0h</v>
      </c>
      <c r="H23" s="320" t="s">
        <v>63</v>
      </c>
      <c r="I23" s="321" t="s">
        <v>136</v>
      </c>
      <c r="J23" s="309">
        <v>12</v>
      </c>
      <c r="K23" s="297"/>
      <c r="L23" s="297"/>
      <c r="M23" s="297"/>
      <c r="N23" s="310"/>
      <c r="O23" s="302"/>
      <c r="P23" s="298">
        <v>13.212666666666665</v>
      </c>
      <c r="Q23" s="298">
        <v>6.6063333333333327</v>
      </c>
      <c r="R23" s="298"/>
      <c r="S23" s="303"/>
      <c r="T23" s="208">
        <f t="shared" si="14"/>
        <v>19.818999999999999</v>
      </c>
      <c r="U23" s="14">
        <f t="shared" si="2"/>
        <v>0</v>
      </c>
      <c r="V23" s="14">
        <f t="shared" si="3"/>
        <v>0</v>
      </c>
      <c r="W23" s="14">
        <f t="shared" si="4"/>
        <v>0</v>
      </c>
      <c r="X23" s="14">
        <f t="shared" si="5"/>
        <v>0</v>
      </c>
      <c r="Y23" s="14">
        <f t="shared" si="6"/>
        <v>0</v>
      </c>
      <c r="Z23" s="14">
        <f t="shared" si="7"/>
        <v>0</v>
      </c>
      <c r="AA23" s="14">
        <f t="shared" si="8"/>
        <v>0</v>
      </c>
      <c r="AB23" s="14">
        <f t="shared" si="9"/>
        <v>0</v>
      </c>
      <c r="AC23" s="14">
        <f t="shared" si="10"/>
        <v>0</v>
      </c>
      <c r="AD23" s="14">
        <f t="shared" si="11"/>
        <v>0</v>
      </c>
      <c r="AE23" s="15">
        <f t="shared" si="12"/>
        <v>0</v>
      </c>
      <c r="AF23" s="60" cm="1">
        <f t="array" ref="AF23">(SUMPRODUCT($O23:$S23,$U23:$Y23)+SUMPRODUCT($O23:$T23,$Z23:$AE23))*DATEDIF(LEFT($G23,10),Marché_fin,"m")/12</f>
        <v>0</v>
      </c>
      <c r="AG23" s="60">
        <f t="shared" si="23"/>
        <v>0</v>
      </c>
      <c r="AK23" s="82" cm="1">
        <f t="array" ref="AK23">(SUMPRODUCT($O23:$S23,$U23:$Y23)+SUMPRODUCT($O23:$T23,$Z23:$AE23))*DATEDIF(LEFT($G23,10),Marché_fin,"m")/12</f>
        <v>0</v>
      </c>
      <c r="AL23" s="159">
        <f t="shared" si="16"/>
        <v>0</v>
      </c>
      <c r="AM23" s="82" cm="1">
        <f t="array" ref="AM23">(IF($I23="",0,
_xlfn.XLOOKUP($H23,Type_Raccordement,IF(Type_Contrat="CARD",Ref_CARD,Ref_Contrat_Unique))*DATEDIF(LEFT($G23,10),Marché_fin,"m")/12))</f>
        <v>16.8</v>
      </c>
      <c r="AN23" s="164" cm="1">
        <f t="array" ref="AN23">IF($I23="",0,
_xlfn.XLOOKUP($H23,Type_Raccordement,Ref_CC)*DATEDIF(LEFT($G23,10),Marché_fin,"m")/12)</f>
        <v>22</v>
      </c>
      <c r="AO23" s="164" cm="1">
        <f t="array" ref="AO23">IF($I23="",0,
_xlfn.XLOOKUP($H23&amp;" / "&amp;$I23,Coef_Puissance,Puissance_Pointe)*$J23+
IF($K23=0,0,_xlfn.XLOOKUP($H23&amp;" / "&amp;$I23,Coef_Puissance,Puissance_HP_HPH)*($K23-$J23))+
IF($L23=0,0,_xlfn.XLOOKUP($H23&amp;" / "&amp;$I23,Coef_Puissance,Puisance_HC_HCH)*($L23-$K23))+
IF($M23=0,0,_xlfn.XLOOKUP($H23&amp;" / "&amp;$I23,Coef_Puissance,Puissance_HPE)*($M23-$L23))+
IF($N23=0,0,_xlfn.XLOOKUP($H23&amp;" / "&amp;$I23,Coef_Puissance,Puissance_HCE)*($N23-$M23)))*DATEDIF(LEFT($G23,10),Marché_fin,"m")/12</f>
        <v>161.88</v>
      </c>
      <c r="AP23" s="164" cm="1">
        <f t="array" ref="AP23">IF($I23="",0,
$O23*10*_xlfn.XLOOKUP($H23&amp;" / "&amp;$I23,Coef_Energie,Energie_Pointe)+
$P23*10*_xlfn.XLOOKUP($H23&amp;" / "&amp;$I23,Coef_Energie,Energie_HP_HPH)+
$Q23*10*_xlfn.XLOOKUP($H23&amp;" / "&amp;$I23,Coef_Energie,Energie_HC_HCH)+
$R23*10*_xlfn.XLOOKUP($H23&amp;" / "&amp;$I23,Coef_Energie,Energie_HPE)+
$S23*10*_xlfn.XLOOKUP($H23&amp;" / "&amp;$I23,Coef_Energie,Energie_HCE))*DATEDIF(LEFT($G23,10),Marché_fin,"m")/12</f>
        <v>883.92740000000003</v>
      </c>
      <c r="AQ23" s="159">
        <f>(AM23+AN23+AO23)*'Informations générales'!$D$13</f>
        <v>30.102</v>
      </c>
      <c r="AR23" s="82">
        <f t="shared" si="17"/>
        <v>1114.7094000000002</v>
      </c>
      <c r="AS23" s="83">
        <f t="shared" si="18"/>
        <v>1337.6512800000003</v>
      </c>
      <c r="AT23" s="79">
        <f t="shared" si="13"/>
        <v>601.50665000000004</v>
      </c>
      <c r="AU23" s="63">
        <f t="shared" si="19"/>
        <v>721.80798000000004</v>
      </c>
      <c r="AV23" s="66">
        <f t="shared" si="20"/>
        <v>1716.2160500000002</v>
      </c>
      <c r="AW23" s="67">
        <f t="shared" si="21"/>
        <v>2059.4592600000001</v>
      </c>
      <c r="AY23" s="66">
        <f>' Acheminement non contractuel'!X23</f>
        <v>0</v>
      </c>
      <c r="AZ23" s="67">
        <f t="shared" si="22"/>
        <v>0</v>
      </c>
    </row>
    <row r="24" spans="1:52" ht="80.099999999999994" customHeight="1" thickBot="1">
      <c r="A24" s="260">
        <v>21670176300015</v>
      </c>
      <c r="B24" s="35"/>
      <c r="C24" s="84" t="s">
        <v>259</v>
      </c>
      <c r="D24" s="34" t="s">
        <v>187</v>
      </c>
      <c r="E24" s="292" t="s">
        <v>159</v>
      </c>
      <c r="F24" s="315" t="s">
        <v>188</v>
      </c>
      <c r="G24" s="207" t="str" cm="1">
        <f t="array" ref="G24">TEXT(Date_rattachement,"jj/mm/aaaa")&amp;" à "&amp;Heure_rattachement</f>
        <v>01/01/2027 à 0h</v>
      </c>
      <c r="H24" s="320" t="s">
        <v>63</v>
      </c>
      <c r="I24" s="321" t="s">
        <v>136</v>
      </c>
      <c r="J24" s="309">
        <v>24</v>
      </c>
      <c r="K24" s="297"/>
      <c r="L24" s="297"/>
      <c r="M24" s="297"/>
      <c r="N24" s="310"/>
      <c r="O24" s="302"/>
      <c r="P24" s="298">
        <v>8.6039999999999992</v>
      </c>
      <c r="Q24" s="298">
        <v>4.3019999999999996</v>
      </c>
      <c r="R24" s="298"/>
      <c r="S24" s="303"/>
      <c r="T24" s="208">
        <f t="shared" si="14"/>
        <v>12.905999999999999</v>
      </c>
      <c r="U24" s="14">
        <f t="shared" si="2"/>
        <v>0</v>
      </c>
      <c r="V24" s="14">
        <f t="shared" si="3"/>
        <v>0</v>
      </c>
      <c r="W24" s="14">
        <f t="shared" si="4"/>
        <v>0</v>
      </c>
      <c r="X24" s="14">
        <f t="shared" si="5"/>
        <v>0</v>
      </c>
      <c r="Y24" s="14">
        <f t="shared" si="6"/>
        <v>0</v>
      </c>
      <c r="Z24" s="14">
        <f t="shared" si="7"/>
        <v>0</v>
      </c>
      <c r="AA24" s="14">
        <f t="shared" si="8"/>
        <v>0</v>
      </c>
      <c r="AB24" s="14">
        <f t="shared" si="9"/>
        <v>0</v>
      </c>
      <c r="AC24" s="14">
        <f t="shared" si="10"/>
        <v>0</v>
      </c>
      <c r="AD24" s="14">
        <f t="shared" si="11"/>
        <v>0</v>
      </c>
      <c r="AE24" s="15">
        <f t="shared" si="12"/>
        <v>0</v>
      </c>
      <c r="AF24" s="60" cm="1">
        <f t="array" ref="AF24">(SUMPRODUCT($O24:$S24,$U24:$Y24)+SUMPRODUCT($O24:$T24,$Z24:$AE24))*DATEDIF(LEFT($G24,10),Marché_fin,"m")/12</f>
        <v>0</v>
      </c>
      <c r="AG24" s="60">
        <f t="shared" si="23"/>
        <v>0</v>
      </c>
      <c r="AK24" s="82" cm="1">
        <f t="array" ref="AK24">(SUMPRODUCT($O24:$S24,$U24:$Y24)+SUMPRODUCT($O24:$T24,$Z24:$AE24))*DATEDIF(LEFT($G24,10),Marché_fin,"m")/12</f>
        <v>0</v>
      </c>
      <c r="AL24" s="159">
        <f t="shared" si="16"/>
        <v>0</v>
      </c>
      <c r="AM24" s="82" cm="1">
        <f t="array" ref="AM24">(IF($I24="",0,
_xlfn.XLOOKUP($H24,Type_Raccordement,IF(Type_Contrat="CARD",Ref_CARD,Ref_Contrat_Unique))*DATEDIF(LEFT($G24,10),Marché_fin,"m")/12))</f>
        <v>16.8</v>
      </c>
      <c r="AN24" s="164" cm="1">
        <f t="array" ref="AN24">IF($I24="",0,
_xlfn.XLOOKUP($H24,Type_Raccordement,Ref_CC)*DATEDIF(LEFT($G24,10),Marché_fin,"m")/12)</f>
        <v>22</v>
      </c>
      <c r="AO24" s="164" cm="1">
        <f t="array" ref="AO24">IF($I24="",0,
_xlfn.XLOOKUP($H24&amp;" / "&amp;$I24,Coef_Puissance,Puissance_Pointe)*$J24+
IF($K24=0,0,_xlfn.XLOOKUP($H24&amp;" / "&amp;$I24,Coef_Puissance,Puissance_HP_HPH)*($K24-$J24))+
IF($L24=0,0,_xlfn.XLOOKUP($H24&amp;" / "&amp;$I24,Coef_Puissance,Puisance_HC_HCH)*($L24-$K24))+
IF($M24=0,0,_xlfn.XLOOKUP($H24&amp;" / "&amp;$I24,Coef_Puissance,Puissance_HPE)*($M24-$L24))+
IF($N24=0,0,_xlfn.XLOOKUP($H24&amp;" / "&amp;$I24,Coef_Puissance,Puissance_HCE)*($N24-$M24)))*DATEDIF(LEFT($G24,10),Marché_fin,"m")/12</f>
        <v>323.76</v>
      </c>
      <c r="AP24" s="164" cm="1">
        <f t="array" ref="AP24">IF($I24="",0,
$O24*10*_xlfn.XLOOKUP($H24&amp;" / "&amp;$I24,Coef_Energie,Energie_Pointe)+
$P24*10*_xlfn.XLOOKUP($H24&amp;" / "&amp;$I24,Coef_Energie,Energie_HP_HPH)+
$Q24*10*_xlfn.XLOOKUP($H24&amp;" / "&amp;$I24,Coef_Energie,Energie_HC_HCH)+
$R24*10*_xlfn.XLOOKUP($H24&amp;" / "&amp;$I24,Coef_Energie,Energie_HPE)+
$S24*10*_xlfn.XLOOKUP($H24&amp;" / "&amp;$I24,Coef_Energie,Energie_HCE))*DATEDIF(LEFT($G24,10),Marché_fin,"m")/12</f>
        <v>575.60760000000005</v>
      </c>
      <c r="AQ24" s="159">
        <f>(AM24+AN24+AO24)*'Informations générales'!$D$13</f>
        <v>54.384</v>
      </c>
      <c r="AR24" s="82">
        <f t="shared" si="17"/>
        <v>992.55160000000001</v>
      </c>
      <c r="AS24" s="83">
        <f t="shared" si="18"/>
        <v>1191.0619199999999</v>
      </c>
      <c r="AT24" s="79">
        <f t="shared" si="13"/>
        <v>391.69709999999998</v>
      </c>
      <c r="AU24" s="63">
        <f t="shared" si="19"/>
        <v>470.03651999999994</v>
      </c>
      <c r="AV24" s="66">
        <f t="shared" si="20"/>
        <v>1384.2487000000001</v>
      </c>
      <c r="AW24" s="67">
        <f t="shared" si="21"/>
        <v>1661.09844</v>
      </c>
      <c r="AY24" s="66">
        <f>' Acheminement non contractuel'!X24</f>
        <v>0</v>
      </c>
      <c r="AZ24" s="67">
        <f t="shared" si="22"/>
        <v>0</v>
      </c>
    </row>
    <row r="25" spans="1:52" ht="80.099999999999994" customHeight="1" thickBot="1">
      <c r="A25" s="260">
        <v>21670176300015</v>
      </c>
      <c r="B25" s="35"/>
      <c r="C25" s="84" t="s">
        <v>260</v>
      </c>
      <c r="D25" s="34" t="s">
        <v>189</v>
      </c>
      <c r="E25" s="292" t="s">
        <v>159</v>
      </c>
      <c r="F25" s="315" t="s">
        <v>190</v>
      </c>
      <c r="G25" s="207" t="str" cm="1">
        <f t="array" ref="G25">TEXT(Date_rattachement,"jj/mm/aaaa")&amp;" à "&amp;Heure_rattachement</f>
        <v>01/01/2027 à 0h</v>
      </c>
      <c r="H25" s="320" t="s">
        <v>63</v>
      </c>
      <c r="I25" s="321" t="s">
        <v>136</v>
      </c>
      <c r="J25" s="309">
        <v>6</v>
      </c>
      <c r="K25" s="297"/>
      <c r="L25" s="297"/>
      <c r="M25" s="297"/>
      <c r="N25" s="310"/>
      <c r="O25" s="302"/>
      <c r="P25" s="298">
        <v>6.8906666666666663</v>
      </c>
      <c r="Q25" s="298">
        <v>3.4453333333333331</v>
      </c>
      <c r="R25" s="298"/>
      <c r="S25" s="303"/>
      <c r="T25" s="208">
        <f t="shared" si="14"/>
        <v>10.335999999999999</v>
      </c>
      <c r="U25" s="14">
        <f t="shared" si="2"/>
        <v>0</v>
      </c>
      <c r="V25" s="14">
        <f t="shared" si="3"/>
        <v>0</v>
      </c>
      <c r="W25" s="14">
        <f t="shared" si="4"/>
        <v>0</v>
      </c>
      <c r="X25" s="14">
        <f t="shared" si="5"/>
        <v>0</v>
      </c>
      <c r="Y25" s="14">
        <f t="shared" si="6"/>
        <v>0</v>
      </c>
      <c r="Z25" s="14">
        <f t="shared" si="7"/>
        <v>0</v>
      </c>
      <c r="AA25" s="14">
        <f t="shared" si="8"/>
        <v>0</v>
      </c>
      <c r="AB25" s="14">
        <f t="shared" si="9"/>
        <v>0</v>
      </c>
      <c r="AC25" s="14">
        <f t="shared" si="10"/>
        <v>0</v>
      </c>
      <c r="AD25" s="14">
        <f t="shared" si="11"/>
        <v>0</v>
      </c>
      <c r="AE25" s="15">
        <f t="shared" si="12"/>
        <v>0</v>
      </c>
      <c r="AF25" s="60" cm="1">
        <f t="array" ref="AF25">(SUMPRODUCT($O25:$S25,$U25:$Y25)+SUMPRODUCT($O25:$T25,$Z25:$AE25))*DATEDIF(LEFT($G25,10),Marché_fin,"m")/12</f>
        <v>0</v>
      </c>
      <c r="AG25" s="60">
        <f t="shared" si="23"/>
        <v>0</v>
      </c>
      <c r="AK25" s="82" cm="1">
        <f t="array" ref="AK25">(SUMPRODUCT($O25:$S25,$U25:$Y25)+SUMPRODUCT($O25:$T25,$Z25:$AE25))*DATEDIF(LEFT($G25,10),Marché_fin,"m")/12</f>
        <v>0</v>
      </c>
      <c r="AL25" s="159">
        <f t="shared" si="16"/>
        <v>0</v>
      </c>
      <c r="AM25" s="82" cm="1">
        <f t="array" ref="AM25">(IF($I25="",0,
_xlfn.XLOOKUP($H25,Type_Raccordement,IF(Type_Contrat="CARD",Ref_CARD,Ref_Contrat_Unique))*DATEDIF(LEFT($G25,10),Marché_fin,"m")/12))</f>
        <v>16.8</v>
      </c>
      <c r="AN25" s="164" cm="1">
        <f t="array" ref="AN25">IF($I25="",0,
_xlfn.XLOOKUP($H25,Type_Raccordement,Ref_CC)*DATEDIF(LEFT($G25,10),Marché_fin,"m")/12)</f>
        <v>22</v>
      </c>
      <c r="AO25" s="164" cm="1">
        <f t="array" ref="AO25">IF($I25="",0,
_xlfn.XLOOKUP($H25&amp;" / "&amp;$I25,Coef_Puissance,Puissance_Pointe)*$J25+
IF($K25=0,0,_xlfn.XLOOKUP($H25&amp;" / "&amp;$I25,Coef_Puissance,Puissance_HP_HPH)*($K25-$J25))+
IF($L25=0,0,_xlfn.XLOOKUP($H25&amp;" / "&amp;$I25,Coef_Puissance,Puisance_HC_HCH)*($L25-$K25))+
IF($M25=0,0,_xlfn.XLOOKUP($H25&amp;" / "&amp;$I25,Coef_Puissance,Puissance_HPE)*($M25-$L25))+
IF($N25=0,0,_xlfn.XLOOKUP($H25&amp;" / "&amp;$I25,Coef_Puissance,Puissance_HCE)*($N25-$M25)))*DATEDIF(LEFT($G25,10),Marché_fin,"m")/12</f>
        <v>80.94</v>
      </c>
      <c r="AP25" s="164" cm="1">
        <f t="array" ref="AP25">IF($I25="",0,
$O25*10*_xlfn.XLOOKUP($H25&amp;" / "&amp;$I25,Coef_Energie,Energie_Pointe)+
$P25*10*_xlfn.XLOOKUP($H25&amp;" / "&amp;$I25,Coef_Energie,Energie_HP_HPH)+
$Q25*10*_xlfn.XLOOKUP($H25&amp;" / "&amp;$I25,Coef_Energie,Energie_HC_HCH)+
$R25*10*_xlfn.XLOOKUP($H25&amp;" / "&amp;$I25,Coef_Energie,Energie_HPE)+
$S25*10*_xlfn.XLOOKUP($H25&amp;" / "&amp;$I25,Coef_Energie,Energie_HCE))*DATEDIF(LEFT($G25,10),Marché_fin,"m")/12</f>
        <v>460.98559999999998</v>
      </c>
      <c r="AQ25" s="159">
        <f>(AM25+AN25+AO25)*'Informations générales'!$D$13</f>
        <v>17.960999999999999</v>
      </c>
      <c r="AR25" s="82">
        <f t="shared" si="17"/>
        <v>598.6866</v>
      </c>
      <c r="AS25" s="83">
        <f t="shared" si="18"/>
        <v>718.42391999999995</v>
      </c>
      <c r="AT25" s="79">
        <f t="shared" si="13"/>
        <v>313.69759999999997</v>
      </c>
      <c r="AU25" s="63">
        <f t="shared" si="19"/>
        <v>376.43711999999994</v>
      </c>
      <c r="AV25" s="66">
        <f t="shared" si="20"/>
        <v>912.38419999999996</v>
      </c>
      <c r="AW25" s="67">
        <f t="shared" si="21"/>
        <v>1094.86104</v>
      </c>
      <c r="AY25" s="66">
        <f>' Acheminement non contractuel'!X25</f>
        <v>0</v>
      </c>
      <c r="AZ25" s="67">
        <f t="shared" si="22"/>
        <v>0</v>
      </c>
    </row>
    <row r="26" spans="1:52" ht="80.099999999999994" customHeight="1" thickBot="1">
      <c r="A26" s="260">
        <v>21670176300015</v>
      </c>
      <c r="B26" s="35"/>
      <c r="C26" s="84" t="s">
        <v>261</v>
      </c>
      <c r="D26" s="34" t="s">
        <v>247</v>
      </c>
      <c r="E26" s="292" t="s">
        <v>158</v>
      </c>
      <c r="F26" s="315" t="s">
        <v>244</v>
      </c>
      <c r="G26" s="207" t="str" cm="1">
        <f t="array" ref="G26">TEXT(Date_rattachement,"jj/mm/aaaa")&amp;" à "&amp;Heure_rattachement</f>
        <v>01/01/2027 à 0h</v>
      </c>
      <c r="H26" s="320" t="s">
        <v>63</v>
      </c>
      <c r="I26" s="321" t="s">
        <v>128</v>
      </c>
      <c r="J26" s="309">
        <v>36</v>
      </c>
      <c r="K26" s="297"/>
      <c r="L26" s="297"/>
      <c r="M26" s="297"/>
      <c r="N26" s="310"/>
      <c r="O26" s="302">
        <v>1.82</v>
      </c>
      <c r="P26" s="298"/>
      <c r="Q26" s="298"/>
      <c r="R26" s="298"/>
      <c r="S26" s="303"/>
      <c r="T26" s="208">
        <f t="shared" ref="T26:T53" si="24">SUM(O26:S26)</f>
        <v>1.82</v>
      </c>
      <c r="U26" s="14">
        <f t="shared" si="2"/>
        <v>0</v>
      </c>
      <c r="V26" s="14">
        <f t="shared" si="3"/>
        <v>0</v>
      </c>
      <c r="W26" s="14">
        <f t="shared" si="4"/>
        <v>0</v>
      </c>
      <c r="X26" s="14">
        <f t="shared" si="5"/>
        <v>0</v>
      </c>
      <c r="Y26" s="14">
        <f t="shared" si="6"/>
        <v>0</v>
      </c>
      <c r="Z26" s="14">
        <f t="shared" si="7"/>
        <v>0</v>
      </c>
      <c r="AA26" s="14">
        <f t="shared" si="8"/>
        <v>0</v>
      </c>
      <c r="AB26" s="14">
        <f t="shared" si="9"/>
        <v>0</v>
      </c>
      <c r="AC26" s="14">
        <f t="shared" si="10"/>
        <v>0</v>
      </c>
      <c r="AD26" s="14">
        <f t="shared" si="11"/>
        <v>0</v>
      </c>
      <c r="AE26" s="15">
        <f t="shared" ref="AE26:AE53" si="25">IF(B26&lt;&gt;"oui",Prix_CEE)</f>
        <v>0</v>
      </c>
      <c r="AF26" s="60" cm="1">
        <f t="array" ref="AF26">(SUMPRODUCT($O26:$S26,$U26:$Y26)+SUMPRODUCT($O26:$T26,$Z26:$AE26))*DATEDIF(LEFT($G26,10),Marché_fin,"m")/12</f>
        <v>0</v>
      </c>
      <c r="AG26" s="60">
        <f t="shared" ref="AG26:AG53" si="26">AF26*1.2</f>
        <v>0</v>
      </c>
      <c r="AK26" s="82" cm="1">
        <f t="array" ref="AK26">(SUMPRODUCT($O26:$S26,$U26:$Y26)+SUMPRODUCT($O26:$T26,$Z26:$AE26))*DATEDIF(LEFT($G26,10),Marché_fin,"m")/12</f>
        <v>0</v>
      </c>
      <c r="AL26" s="159">
        <f t="shared" si="16"/>
        <v>0</v>
      </c>
      <c r="AM26" s="82" cm="1">
        <f t="array" ref="AM26">(IF($I26="",0,
_xlfn.XLOOKUP($H26,Type_Raccordement,IF(Type_Contrat="CARD",Ref_CARD,Ref_Contrat_Unique))*DATEDIF(LEFT($G26,10),Marché_fin,"m")/12))</f>
        <v>16.8</v>
      </c>
      <c r="AN26" s="164" cm="1">
        <f t="array" ref="AN26">IF($I26="",0,
_xlfn.XLOOKUP($H26,Type_Raccordement,Ref_CC)*DATEDIF(LEFT($G26,10),Marché_fin,"m")/12)</f>
        <v>22</v>
      </c>
      <c r="AO26" s="164" cm="1">
        <f t="array" ref="AO26">IF($I26="",0,
_xlfn.XLOOKUP($H26&amp;" / "&amp;$I26,Coef_Puissance,Puissance_Pointe)*$J26+
IF($K26=0,0,_xlfn.XLOOKUP($H26&amp;" / "&amp;$I26,Coef_Puissance,Puissance_HP_HPH)*($K26-$J26))+
IF($L26=0,0,_xlfn.XLOOKUP($H26&amp;" / "&amp;$I26,Coef_Puissance,Puisance_HC_HCH)*($L26-$K26))+
IF($M26=0,0,_xlfn.XLOOKUP($H26&amp;" / "&amp;$I26,Coef_Puissance,Puissance_HPE)*($M26-$L26))+
IF($N26=0,0,_xlfn.XLOOKUP($H26&amp;" / "&amp;$I26,Coef_Puissance,Puissance_HCE)*($N26-$M26)))*DATEDIF(LEFT($G26,10),Marché_fin,"m")/12</f>
        <v>398.52</v>
      </c>
      <c r="AP26" s="164" cm="1">
        <f t="array" ref="AP26">IF($I26="",0,
$O26*10*_xlfn.XLOOKUP($H26&amp;" / "&amp;$I26,Coef_Energie,Energie_Pointe)+
$P26*10*_xlfn.XLOOKUP($H26&amp;" / "&amp;$I26,Coef_Energie,Energie_HP_HPH)+
$Q26*10*_xlfn.XLOOKUP($H26&amp;" / "&amp;$I26,Coef_Energie,Energie_HC_HCH)+
$R26*10*_xlfn.XLOOKUP($H26&amp;" / "&amp;$I26,Coef_Energie,Energie_HPE)+
$S26*10*_xlfn.XLOOKUP($H26&amp;" / "&amp;$I26,Coef_Energie,Energie_HCE))*DATEDIF(LEFT($G26,10),Marché_fin,"m")/12</f>
        <v>88.088000000000008</v>
      </c>
      <c r="AQ26" s="159">
        <f>(AM26+AN26+AO26)*'Informations générales'!$D$13</f>
        <v>65.597999999999999</v>
      </c>
      <c r="AR26" s="82">
        <f t="shared" si="17"/>
        <v>591.00599999999997</v>
      </c>
      <c r="AS26" s="83">
        <f t="shared" si="18"/>
        <v>709.20719999999994</v>
      </c>
      <c r="AT26" s="79">
        <f t="shared" si="13"/>
        <v>55.237000000000002</v>
      </c>
      <c r="AU26" s="63">
        <f t="shared" si="19"/>
        <v>66.284400000000005</v>
      </c>
      <c r="AV26" s="66">
        <f t="shared" si="20"/>
        <v>646.24299999999994</v>
      </c>
      <c r="AW26" s="67">
        <f t="shared" si="21"/>
        <v>775.49159999999995</v>
      </c>
      <c r="AY26" s="66">
        <f>' Acheminement non contractuel'!X26</f>
        <v>0</v>
      </c>
      <c r="AZ26" s="67">
        <f t="shared" si="22"/>
        <v>0</v>
      </c>
    </row>
    <row r="27" spans="1:52" ht="80.099999999999994" customHeight="1" thickBot="1">
      <c r="A27" s="260">
        <v>21670176300015</v>
      </c>
      <c r="B27" s="35"/>
      <c r="C27" s="84" t="s">
        <v>261</v>
      </c>
      <c r="D27" s="34" t="s">
        <v>247</v>
      </c>
      <c r="E27" s="292" t="s">
        <v>158</v>
      </c>
      <c r="F27" s="315" t="s">
        <v>245</v>
      </c>
      <c r="G27" s="207" t="str" cm="1">
        <f t="array" ref="G27">TEXT(Date_rattachement,"jj/mm/aaaa")&amp;" à "&amp;Heure_rattachement</f>
        <v>01/01/2027 à 0h</v>
      </c>
      <c r="H27" s="320" t="s">
        <v>63</v>
      </c>
      <c r="I27" s="321" t="s">
        <v>128</v>
      </c>
      <c r="J27" s="309">
        <v>36</v>
      </c>
      <c r="K27" s="297"/>
      <c r="L27" s="297"/>
      <c r="M27" s="297"/>
      <c r="N27" s="310"/>
      <c r="O27" s="302">
        <v>0.27900000000000003</v>
      </c>
      <c r="P27" s="298"/>
      <c r="Q27" s="298"/>
      <c r="R27" s="298"/>
      <c r="S27" s="303"/>
      <c r="T27" s="208">
        <f t="shared" si="24"/>
        <v>0.27900000000000003</v>
      </c>
      <c r="U27" s="14">
        <f t="shared" si="2"/>
        <v>0</v>
      </c>
      <c r="V27" s="14">
        <f t="shared" si="3"/>
        <v>0</v>
      </c>
      <c r="W27" s="14">
        <f t="shared" si="4"/>
        <v>0</v>
      </c>
      <c r="X27" s="14">
        <f t="shared" si="5"/>
        <v>0</v>
      </c>
      <c r="Y27" s="14">
        <f t="shared" si="6"/>
        <v>0</v>
      </c>
      <c r="Z27" s="14">
        <f t="shared" si="7"/>
        <v>0</v>
      </c>
      <c r="AA27" s="14">
        <f t="shared" si="8"/>
        <v>0</v>
      </c>
      <c r="AB27" s="14">
        <f t="shared" si="9"/>
        <v>0</v>
      </c>
      <c r="AC27" s="14">
        <f t="shared" si="10"/>
        <v>0</v>
      </c>
      <c r="AD27" s="14">
        <f t="shared" si="11"/>
        <v>0</v>
      </c>
      <c r="AE27" s="15">
        <f t="shared" si="25"/>
        <v>0</v>
      </c>
      <c r="AF27" s="60" cm="1">
        <f t="array" ref="AF27">(SUMPRODUCT($O27:$S27,$U27:$Y27)+SUMPRODUCT($O27:$T27,$Z27:$AE27))*DATEDIF(LEFT($G27,10),Marché_fin,"m")/12</f>
        <v>0</v>
      </c>
      <c r="AG27" s="60">
        <f t="shared" si="26"/>
        <v>0</v>
      </c>
      <c r="AK27" s="82" cm="1">
        <f t="array" ref="AK27">(SUMPRODUCT($O27:$S27,$U27:$Y27)+SUMPRODUCT($O27:$T27,$Z27:$AE27))*DATEDIF(LEFT($G27,10),Marché_fin,"m")/12</f>
        <v>0</v>
      </c>
      <c r="AL27" s="159">
        <f t="shared" si="16"/>
        <v>0</v>
      </c>
      <c r="AM27" s="82" cm="1">
        <f t="array" ref="AM27">(IF($I27="",0,
_xlfn.XLOOKUP($H27,Type_Raccordement,IF(Type_Contrat="CARD",Ref_CARD,Ref_Contrat_Unique))*DATEDIF(LEFT($G27,10),Marché_fin,"m")/12))</f>
        <v>16.8</v>
      </c>
      <c r="AN27" s="164" cm="1">
        <f t="array" ref="AN27">IF($I27="",0,
_xlfn.XLOOKUP($H27,Type_Raccordement,Ref_CC)*DATEDIF(LEFT($G27,10),Marché_fin,"m")/12)</f>
        <v>22</v>
      </c>
      <c r="AO27" s="164" cm="1">
        <f t="array" ref="AO27">IF($I27="",0,
_xlfn.XLOOKUP($H27&amp;" / "&amp;$I27,Coef_Puissance,Puissance_Pointe)*$J27+
IF($K27=0,0,_xlfn.XLOOKUP($H27&amp;" / "&amp;$I27,Coef_Puissance,Puissance_HP_HPH)*($K27-$J27))+
IF($L27=0,0,_xlfn.XLOOKUP($H27&amp;" / "&amp;$I27,Coef_Puissance,Puisance_HC_HCH)*($L27-$K27))+
IF($M27=0,0,_xlfn.XLOOKUP($H27&amp;" / "&amp;$I27,Coef_Puissance,Puissance_HPE)*($M27-$L27))+
IF($N27=0,0,_xlfn.XLOOKUP($H27&amp;" / "&amp;$I27,Coef_Puissance,Puissance_HCE)*($N27-$M27)))*DATEDIF(LEFT($G27,10),Marché_fin,"m")/12</f>
        <v>398.52</v>
      </c>
      <c r="AP27" s="164" cm="1">
        <f t="array" ref="AP27">IF($I27="",0,
$O27*10*_xlfn.XLOOKUP($H27&amp;" / "&amp;$I27,Coef_Energie,Energie_Pointe)+
$P27*10*_xlfn.XLOOKUP($H27&amp;" / "&amp;$I27,Coef_Energie,Energie_HP_HPH)+
$Q27*10*_xlfn.XLOOKUP($H27&amp;" / "&amp;$I27,Coef_Energie,Energie_HC_HCH)+
$R27*10*_xlfn.XLOOKUP($H27&amp;" / "&amp;$I27,Coef_Energie,Energie_HPE)+
$S27*10*_xlfn.XLOOKUP($H27&amp;" / "&amp;$I27,Coef_Energie,Energie_HCE))*DATEDIF(LEFT($G27,10),Marché_fin,"m")/12</f>
        <v>13.5036</v>
      </c>
      <c r="AQ27" s="159">
        <f>(AM27+AN27+AO27)*'Informations générales'!$D$13</f>
        <v>65.597999999999999</v>
      </c>
      <c r="AR27" s="82">
        <f t="shared" si="17"/>
        <v>516.42160000000001</v>
      </c>
      <c r="AS27" s="83">
        <f t="shared" si="18"/>
        <v>619.70591999999999</v>
      </c>
      <c r="AT27" s="79">
        <f t="shared" si="13"/>
        <v>8.4676500000000008</v>
      </c>
      <c r="AU27" s="63">
        <f t="shared" si="19"/>
        <v>10.16118</v>
      </c>
      <c r="AV27" s="66">
        <f t="shared" si="20"/>
        <v>524.88925000000006</v>
      </c>
      <c r="AW27" s="67">
        <f t="shared" si="21"/>
        <v>629.86710000000005</v>
      </c>
      <c r="AY27" s="66">
        <f>' Acheminement non contractuel'!X27</f>
        <v>0</v>
      </c>
      <c r="AZ27" s="67">
        <f t="shared" si="22"/>
        <v>0</v>
      </c>
    </row>
    <row r="28" spans="1:52" ht="80.099999999999994" customHeight="1" thickBot="1">
      <c r="A28" s="260">
        <v>21670176300015</v>
      </c>
      <c r="B28" s="35"/>
      <c r="C28" s="84" t="s">
        <v>262</v>
      </c>
      <c r="D28" s="34" t="s">
        <v>248</v>
      </c>
      <c r="E28" s="292" t="s">
        <v>158</v>
      </c>
      <c r="F28" s="315" t="s">
        <v>246</v>
      </c>
      <c r="G28" s="207" t="str" cm="1">
        <f t="array" ref="G28">TEXT(Date_rattachement,"jj/mm/aaaa")&amp;" à "&amp;Heure_rattachement</f>
        <v>01/01/2027 à 0h</v>
      </c>
      <c r="H28" s="320" t="s">
        <v>63</v>
      </c>
      <c r="I28" s="321" t="s">
        <v>128</v>
      </c>
      <c r="J28" s="309">
        <v>36</v>
      </c>
      <c r="K28" s="297"/>
      <c r="L28" s="297"/>
      <c r="M28" s="297"/>
      <c r="N28" s="310"/>
      <c r="O28" s="302">
        <v>2.0499999999999998</v>
      </c>
      <c r="P28" s="298"/>
      <c r="Q28" s="298"/>
      <c r="R28" s="298"/>
      <c r="S28" s="303"/>
      <c r="T28" s="208">
        <f t="shared" si="24"/>
        <v>2.0499999999999998</v>
      </c>
      <c r="U28" s="14">
        <f t="shared" si="2"/>
        <v>0</v>
      </c>
      <c r="V28" s="14">
        <f t="shared" si="3"/>
        <v>0</v>
      </c>
      <c r="W28" s="14">
        <f t="shared" si="4"/>
        <v>0</v>
      </c>
      <c r="X28" s="14">
        <f t="shared" si="5"/>
        <v>0</v>
      </c>
      <c r="Y28" s="14">
        <f t="shared" si="6"/>
        <v>0</v>
      </c>
      <c r="Z28" s="14">
        <f t="shared" si="7"/>
        <v>0</v>
      </c>
      <c r="AA28" s="14">
        <f t="shared" si="8"/>
        <v>0</v>
      </c>
      <c r="AB28" s="14">
        <f t="shared" si="9"/>
        <v>0</v>
      </c>
      <c r="AC28" s="14">
        <f t="shared" si="10"/>
        <v>0</v>
      </c>
      <c r="AD28" s="14">
        <f t="shared" si="11"/>
        <v>0</v>
      </c>
      <c r="AE28" s="15">
        <f t="shared" si="25"/>
        <v>0</v>
      </c>
      <c r="AF28" s="60" cm="1">
        <f t="array" ref="AF28">(SUMPRODUCT($O28:$S28,$U28:$Y28)+SUMPRODUCT($O28:$T28,$Z28:$AE28))*DATEDIF(LEFT($G28,10),Marché_fin,"m")/12</f>
        <v>0</v>
      </c>
      <c r="AG28" s="60">
        <f t="shared" si="26"/>
        <v>0</v>
      </c>
      <c r="AK28" s="82" cm="1">
        <f t="array" ref="AK28">(SUMPRODUCT($O28:$S28,$U28:$Y28)+SUMPRODUCT($O28:$T28,$Z28:$AE28))*DATEDIF(LEFT($G28,10),Marché_fin,"m")/12</f>
        <v>0</v>
      </c>
      <c r="AL28" s="159">
        <f t="shared" si="16"/>
        <v>0</v>
      </c>
      <c r="AM28" s="82" cm="1">
        <f t="array" ref="AM28">(IF($I28="",0,
_xlfn.XLOOKUP($H28,Type_Raccordement,IF(Type_Contrat="CARD",Ref_CARD,Ref_Contrat_Unique))*DATEDIF(LEFT($G28,10),Marché_fin,"m")/12))</f>
        <v>16.8</v>
      </c>
      <c r="AN28" s="164" cm="1">
        <f t="array" ref="AN28">IF($I28="",0,
_xlfn.XLOOKUP($H28,Type_Raccordement,Ref_CC)*DATEDIF(LEFT($G28,10),Marché_fin,"m")/12)</f>
        <v>22</v>
      </c>
      <c r="AO28" s="164" cm="1">
        <f t="array" ref="AO28">IF($I28="",0,
_xlfn.XLOOKUP($H28&amp;" / "&amp;$I28,Coef_Puissance,Puissance_Pointe)*$J28+
IF($K28=0,0,_xlfn.XLOOKUP($H28&amp;" / "&amp;$I28,Coef_Puissance,Puissance_HP_HPH)*($K28-$J28))+
IF($L28=0,0,_xlfn.XLOOKUP($H28&amp;" / "&amp;$I28,Coef_Puissance,Puisance_HC_HCH)*($L28-$K28))+
IF($M28=0,0,_xlfn.XLOOKUP($H28&amp;" / "&amp;$I28,Coef_Puissance,Puissance_HPE)*($M28-$L28))+
IF($N28=0,0,_xlfn.XLOOKUP($H28&amp;" / "&amp;$I28,Coef_Puissance,Puissance_HCE)*($N28-$M28)))*DATEDIF(LEFT($G28,10),Marché_fin,"m")/12</f>
        <v>398.52</v>
      </c>
      <c r="AP28" s="164" cm="1">
        <f t="array" ref="AP28">IF($I28="",0,
$O28*10*_xlfn.XLOOKUP($H28&amp;" / "&amp;$I28,Coef_Energie,Energie_Pointe)+
$P28*10*_xlfn.XLOOKUP($H28&amp;" / "&amp;$I28,Coef_Energie,Energie_HP_HPH)+
$Q28*10*_xlfn.XLOOKUP($H28&amp;" / "&amp;$I28,Coef_Energie,Energie_HC_HCH)+
$R28*10*_xlfn.XLOOKUP($H28&amp;" / "&amp;$I28,Coef_Energie,Energie_HPE)+
$S28*10*_xlfn.XLOOKUP($H28&amp;" / "&amp;$I28,Coef_Energie,Energie_HCE))*DATEDIF(LEFT($G28,10),Marché_fin,"m")/12</f>
        <v>99.219999999999985</v>
      </c>
      <c r="AQ28" s="159">
        <f>(AM28+AN28+AO28)*'Informations générales'!$D$13</f>
        <v>65.597999999999999</v>
      </c>
      <c r="AR28" s="82">
        <f t="shared" si="17"/>
        <v>602.13799999999992</v>
      </c>
      <c r="AS28" s="83">
        <f t="shared" si="18"/>
        <v>722.5655999999999</v>
      </c>
      <c r="AT28" s="79">
        <f t="shared" si="13"/>
        <v>62.217499999999994</v>
      </c>
      <c r="AU28" s="63">
        <f t="shared" si="19"/>
        <v>74.660999999999987</v>
      </c>
      <c r="AV28" s="66">
        <f t="shared" si="20"/>
        <v>664.35549999999989</v>
      </c>
      <c r="AW28" s="67">
        <f t="shared" si="21"/>
        <v>797.22659999999985</v>
      </c>
      <c r="AY28" s="66">
        <f>' Acheminement non contractuel'!X28</f>
        <v>0</v>
      </c>
      <c r="AZ28" s="67">
        <f t="shared" si="22"/>
        <v>0</v>
      </c>
    </row>
    <row r="29" spans="1:52" ht="80.099999999999994" customHeight="1" thickBot="1">
      <c r="A29" s="260">
        <v>21670176300015</v>
      </c>
      <c r="B29" s="35"/>
      <c r="C29" s="84" t="s">
        <v>263</v>
      </c>
      <c r="D29" s="34" t="s">
        <v>191</v>
      </c>
      <c r="E29" s="292" t="s">
        <v>192</v>
      </c>
      <c r="F29" s="315" t="s">
        <v>193</v>
      </c>
      <c r="G29" s="207" t="str" cm="1">
        <f t="array" ref="G29">TEXT(Date_rattachement,"jj/mm/aaaa")&amp;" à "&amp;Heure_rattachement</f>
        <v>01/01/2027 à 0h</v>
      </c>
      <c r="H29" s="320" t="s">
        <v>63</v>
      </c>
      <c r="I29" s="321" t="s">
        <v>136</v>
      </c>
      <c r="J29" s="309">
        <v>24</v>
      </c>
      <c r="K29" s="297"/>
      <c r="L29" s="297"/>
      <c r="M29" s="297"/>
      <c r="N29" s="310"/>
      <c r="O29" s="302"/>
      <c r="P29" s="298">
        <v>8.202</v>
      </c>
      <c r="Q29" s="298">
        <v>4.101</v>
      </c>
      <c r="R29" s="298"/>
      <c r="S29" s="303"/>
      <c r="T29" s="208">
        <f t="shared" si="24"/>
        <v>12.303000000000001</v>
      </c>
      <c r="U29" s="14">
        <f t="shared" si="2"/>
        <v>0</v>
      </c>
      <c r="V29" s="14">
        <f t="shared" si="3"/>
        <v>0</v>
      </c>
      <c r="W29" s="14">
        <f t="shared" si="4"/>
        <v>0</v>
      </c>
      <c r="X29" s="14">
        <f t="shared" si="5"/>
        <v>0</v>
      </c>
      <c r="Y29" s="14">
        <f t="shared" si="6"/>
        <v>0</v>
      </c>
      <c r="Z29" s="14">
        <f t="shared" si="7"/>
        <v>0</v>
      </c>
      <c r="AA29" s="14">
        <f t="shared" si="8"/>
        <v>0</v>
      </c>
      <c r="AB29" s="14">
        <f t="shared" si="9"/>
        <v>0</v>
      </c>
      <c r="AC29" s="14">
        <f t="shared" si="10"/>
        <v>0</v>
      </c>
      <c r="AD29" s="14">
        <f t="shared" si="11"/>
        <v>0</v>
      </c>
      <c r="AE29" s="15">
        <f t="shared" si="25"/>
        <v>0</v>
      </c>
      <c r="AF29" s="60" cm="1">
        <f t="array" ref="AF29">(SUMPRODUCT($O29:$S29,$U29:$Y29)+SUMPRODUCT($O29:$T29,$Z29:$AE29))*DATEDIF(LEFT($G29,10),Marché_fin,"m")/12</f>
        <v>0</v>
      </c>
      <c r="AG29" s="60">
        <f t="shared" si="26"/>
        <v>0</v>
      </c>
      <c r="AK29" s="82" cm="1">
        <f t="array" ref="AK29">(SUMPRODUCT($O29:$S29,$U29:$Y29)+SUMPRODUCT($O29:$T29,$Z29:$AE29))*DATEDIF(LEFT($G29,10),Marché_fin,"m")/12</f>
        <v>0</v>
      </c>
      <c r="AL29" s="159">
        <f t="shared" si="16"/>
        <v>0</v>
      </c>
      <c r="AM29" s="82" cm="1">
        <f t="array" ref="AM29">(IF($I29="",0,
_xlfn.XLOOKUP($H29,Type_Raccordement,IF(Type_Contrat="CARD",Ref_CARD,Ref_Contrat_Unique))*DATEDIF(LEFT($G29,10),Marché_fin,"m")/12))</f>
        <v>16.8</v>
      </c>
      <c r="AN29" s="164" cm="1">
        <f t="array" ref="AN29">IF($I29="",0,
_xlfn.XLOOKUP($H29,Type_Raccordement,Ref_CC)*DATEDIF(LEFT($G29,10),Marché_fin,"m")/12)</f>
        <v>22</v>
      </c>
      <c r="AO29" s="164" cm="1">
        <f t="array" ref="AO29">IF($I29="",0,
_xlfn.XLOOKUP($H29&amp;" / "&amp;$I29,Coef_Puissance,Puissance_Pointe)*$J29+
IF($K29=0,0,_xlfn.XLOOKUP($H29&amp;" / "&amp;$I29,Coef_Puissance,Puissance_HP_HPH)*($K29-$J29))+
IF($L29=0,0,_xlfn.XLOOKUP($H29&amp;" / "&amp;$I29,Coef_Puissance,Puisance_HC_HCH)*($L29-$K29))+
IF($M29=0,0,_xlfn.XLOOKUP($H29&amp;" / "&amp;$I29,Coef_Puissance,Puissance_HPE)*($M29-$L29))+
IF($N29=0,0,_xlfn.XLOOKUP($H29&amp;" / "&amp;$I29,Coef_Puissance,Puissance_HCE)*($N29-$M29)))*DATEDIF(LEFT($G29,10),Marché_fin,"m")/12</f>
        <v>323.76</v>
      </c>
      <c r="AP29" s="164" cm="1">
        <f t="array" ref="AP29">IF($I29="",0,
$O29*10*_xlfn.XLOOKUP($H29&amp;" / "&amp;$I29,Coef_Energie,Energie_Pointe)+
$P29*10*_xlfn.XLOOKUP($H29&amp;" / "&amp;$I29,Coef_Energie,Energie_HP_HPH)+
$Q29*10*_xlfn.XLOOKUP($H29&amp;" / "&amp;$I29,Coef_Energie,Energie_HC_HCH)+
$R29*10*_xlfn.XLOOKUP($H29&amp;" / "&amp;$I29,Coef_Energie,Energie_HPE)+
$S29*10*_xlfn.XLOOKUP($H29&amp;" / "&amp;$I29,Coef_Energie,Energie_HCE))*DATEDIF(LEFT($G29,10),Marché_fin,"m")/12</f>
        <v>548.71379999999999</v>
      </c>
      <c r="AQ29" s="159">
        <f>(AM29+AN29+AO29)*'Informations générales'!$D$13</f>
        <v>54.384</v>
      </c>
      <c r="AR29" s="82">
        <f t="shared" si="17"/>
        <v>965.65779999999995</v>
      </c>
      <c r="AS29" s="83">
        <f t="shared" si="18"/>
        <v>1158.78936</v>
      </c>
      <c r="AT29" s="79">
        <f t="shared" si="13"/>
        <v>373.39605000000006</v>
      </c>
      <c r="AU29" s="63">
        <f t="shared" si="19"/>
        <v>448.07526000000007</v>
      </c>
      <c r="AV29" s="66">
        <f t="shared" si="20"/>
        <v>1339.05385</v>
      </c>
      <c r="AW29" s="67">
        <f t="shared" si="21"/>
        <v>1606.8646200000001</v>
      </c>
      <c r="AY29" s="66">
        <f>' Acheminement non contractuel'!X29</f>
        <v>0</v>
      </c>
      <c r="AZ29" s="67">
        <f t="shared" si="22"/>
        <v>0</v>
      </c>
    </row>
    <row r="30" spans="1:52" ht="80.099999999999994" customHeight="1" thickBot="1">
      <c r="A30" s="260">
        <v>21670176300015</v>
      </c>
      <c r="B30" s="35"/>
      <c r="C30" s="84" t="s">
        <v>265</v>
      </c>
      <c r="D30" s="34" t="s">
        <v>194</v>
      </c>
      <c r="E30" s="292" t="s">
        <v>192</v>
      </c>
      <c r="F30" s="315" t="s">
        <v>195</v>
      </c>
      <c r="G30" s="207" t="str" cm="1">
        <f t="array" ref="G30">TEXT(Date_rattachement,"jj/mm/aaaa")&amp;" à "&amp;Heure_rattachement</f>
        <v>01/01/2027 à 0h</v>
      </c>
      <c r="H30" s="320" t="s">
        <v>63</v>
      </c>
      <c r="I30" s="321" t="s">
        <v>136</v>
      </c>
      <c r="J30" s="309">
        <v>15</v>
      </c>
      <c r="K30" s="297"/>
      <c r="L30" s="297"/>
      <c r="M30" s="297"/>
      <c r="N30" s="310"/>
      <c r="O30" s="302"/>
      <c r="P30" s="298">
        <v>0.628</v>
      </c>
      <c r="Q30" s="298">
        <v>0.314</v>
      </c>
      <c r="R30" s="298"/>
      <c r="S30" s="303"/>
      <c r="T30" s="208">
        <f t="shared" si="24"/>
        <v>0.94199999999999995</v>
      </c>
      <c r="U30" s="14">
        <f t="shared" si="2"/>
        <v>0</v>
      </c>
      <c r="V30" s="14">
        <f t="shared" si="3"/>
        <v>0</v>
      </c>
      <c r="W30" s="14">
        <f t="shared" si="4"/>
        <v>0</v>
      </c>
      <c r="X30" s="14">
        <f t="shared" si="5"/>
        <v>0</v>
      </c>
      <c r="Y30" s="14">
        <f t="shared" si="6"/>
        <v>0</v>
      </c>
      <c r="Z30" s="14">
        <f t="shared" si="7"/>
        <v>0</v>
      </c>
      <c r="AA30" s="14">
        <f t="shared" si="8"/>
        <v>0</v>
      </c>
      <c r="AB30" s="14">
        <f t="shared" si="9"/>
        <v>0</v>
      </c>
      <c r="AC30" s="14">
        <f t="shared" si="10"/>
        <v>0</v>
      </c>
      <c r="AD30" s="14">
        <f t="shared" si="11"/>
        <v>0</v>
      </c>
      <c r="AE30" s="15">
        <f t="shared" si="25"/>
        <v>0</v>
      </c>
      <c r="AF30" s="60" cm="1">
        <f t="array" ref="AF30">(SUMPRODUCT($O30:$S30,$U30:$Y30)+SUMPRODUCT($O30:$T30,$Z30:$AE30))*DATEDIF(LEFT($G30,10),Marché_fin,"m")/12</f>
        <v>0</v>
      </c>
      <c r="AG30" s="60">
        <f t="shared" si="26"/>
        <v>0</v>
      </c>
      <c r="AK30" s="82" cm="1">
        <f t="array" ref="AK30">(SUMPRODUCT($O30:$S30,$U30:$Y30)+SUMPRODUCT($O30:$T30,$Z30:$AE30))*DATEDIF(LEFT($G30,10),Marché_fin,"m")/12</f>
        <v>0</v>
      </c>
      <c r="AL30" s="159">
        <f t="shared" si="16"/>
        <v>0</v>
      </c>
      <c r="AM30" s="82" cm="1">
        <f t="array" ref="AM30">(IF($I30="",0,
_xlfn.XLOOKUP($H30,Type_Raccordement,IF(Type_Contrat="CARD",Ref_CARD,Ref_Contrat_Unique))*DATEDIF(LEFT($G30,10),Marché_fin,"m")/12))</f>
        <v>16.8</v>
      </c>
      <c r="AN30" s="164" cm="1">
        <f t="array" ref="AN30">IF($I30="",0,
_xlfn.XLOOKUP($H30,Type_Raccordement,Ref_CC)*DATEDIF(LEFT($G30,10),Marché_fin,"m")/12)</f>
        <v>22</v>
      </c>
      <c r="AO30" s="164" cm="1">
        <f t="array" ref="AO30">IF($I30="",0,
_xlfn.XLOOKUP($H30&amp;" / "&amp;$I30,Coef_Puissance,Puissance_Pointe)*$J30+
IF($K30=0,0,_xlfn.XLOOKUP($H30&amp;" / "&amp;$I30,Coef_Puissance,Puissance_HP_HPH)*($K30-$J30))+
IF($L30=0,0,_xlfn.XLOOKUP($H30&amp;" / "&amp;$I30,Coef_Puissance,Puisance_HC_HCH)*($L30-$K30))+
IF($M30=0,0,_xlfn.XLOOKUP($H30&amp;" / "&amp;$I30,Coef_Puissance,Puissance_HPE)*($M30-$L30))+
IF($N30=0,0,_xlfn.XLOOKUP($H30&amp;" / "&amp;$I30,Coef_Puissance,Puissance_HCE)*($N30-$M30)))*DATEDIF(LEFT($G30,10),Marché_fin,"m")/12</f>
        <v>202.35</v>
      </c>
      <c r="AP30" s="164" cm="1">
        <f t="array" ref="AP30">IF($I30="",0,
$O30*10*_xlfn.XLOOKUP($H30&amp;" / "&amp;$I30,Coef_Energie,Energie_Pointe)+
$P30*10*_xlfn.XLOOKUP($H30&amp;" / "&amp;$I30,Coef_Energie,Energie_HP_HPH)+
$Q30*10*_xlfn.XLOOKUP($H30&amp;" / "&amp;$I30,Coef_Energie,Energie_HC_HCH)+
$R30*10*_xlfn.XLOOKUP($H30&amp;" / "&amp;$I30,Coef_Energie,Energie_HPE)+
$S30*10*_xlfn.XLOOKUP($H30&amp;" / "&amp;$I30,Coef_Energie,Energie_HCE))*DATEDIF(LEFT($G30,10),Marché_fin,"m")/12</f>
        <v>42.013200000000005</v>
      </c>
      <c r="AQ30" s="159">
        <f>(AM30+AN30+AO30)*'Informations générales'!$D$13</f>
        <v>36.172499999999992</v>
      </c>
      <c r="AR30" s="82">
        <f t="shared" si="17"/>
        <v>319.33569999999997</v>
      </c>
      <c r="AS30" s="83">
        <f t="shared" si="18"/>
        <v>383.20283999999998</v>
      </c>
      <c r="AT30" s="79">
        <f t="shared" si="13"/>
        <v>28.589700000000001</v>
      </c>
      <c r="AU30" s="63">
        <f t="shared" si="19"/>
        <v>34.307639999999999</v>
      </c>
      <c r="AV30" s="66">
        <f t="shared" si="20"/>
        <v>347.92539999999997</v>
      </c>
      <c r="AW30" s="67">
        <f t="shared" si="21"/>
        <v>417.51047999999997</v>
      </c>
      <c r="AY30" s="66">
        <f>' Acheminement non contractuel'!X30</f>
        <v>0</v>
      </c>
      <c r="AZ30" s="67">
        <f t="shared" si="22"/>
        <v>0</v>
      </c>
    </row>
    <row r="31" spans="1:52" ht="80.099999999999994" customHeight="1" thickBot="1">
      <c r="A31" s="260">
        <v>21670176300015</v>
      </c>
      <c r="B31" s="35"/>
      <c r="C31" s="84" t="s">
        <v>243</v>
      </c>
      <c r="D31" s="34" t="s">
        <v>196</v>
      </c>
      <c r="E31" s="292" t="s">
        <v>158</v>
      </c>
      <c r="F31" s="315" t="s">
        <v>197</v>
      </c>
      <c r="G31" s="207" t="str" cm="1">
        <f t="array" ref="G31">TEXT(Date_rattachement,"jj/mm/aaaa")&amp;" à "&amp;Heure_rattachement</f>
        <v>01/01/2027 à 0h</v>
      </c>
      <c r="H31" s="320" t="s">
        <v>63</v>
      </c>
      <c r="I31" s="321" t="s">
        <v>129</v>
      </c>
      <c r="J31" s="309">
        <v>7.6</v>
      </c>
      <c r="K31" s="297"/>
      <c r="L31" s="297"/>
      <c r="M31" s="297"/>
      <c r="N31" s="310"/>
      <c r="O31" s="302">
        <v>27.553999999999998</v>
      </c>
      <c r="P31" s="298"/>
      <c r="Q31" s="298"/>
      <c r="R31" s="298"/>
      <c r="S31" s="303"/>
      <c r="T31" s="208">
        <f t="shared" si="24"/>
        <v>27.553999999999998</v>
      </c>
      <c r="U31" s="14">
        <f t="shared" si="2"/>
        <v>0</v>
      </c>
      <c r="V31" s="14">
        <f t="shared" si="3"/>
        <v>0</v>
      </c>
      <c r="W31" s="14">
        <f t="shared" si="4"/>
        <v>0</v>
      </c>
      <c r="X31" s="14">
        <f t="shared" si="5"/>
        <v>0</v>
      </c>
      <c r="Y31" s="14">
        <f t="shared" si="6"/>
        <v>0</v>
      </c>
      <c r="Z31" s="14">
        <f t="shared" si="7"/>
        <v>0</v>
      </c>
      <c r="AA31" s="14">
        <f t="shared" si="8"/>
        <v>0</v>
      </c>
      <c r="AB31" s="14">
        <f t="shared" si="9"/>
        <v>0</v>
      </c>
      <c r="AC31" s="14">
        <f t="shared" si="10"/>
        <v>0</v>
      </c>
      <c r="AD31" s="14">
        <f t="shared" si="11"/>
        <v>0</v>
      </c>
      <c r="AE31" s="15">
        <f t="shared" si="25"/>
        <v>0</v>
      </c>
      <c r="AF31" s="60" cm="1">
        <f t="array" ref="AF31">(SUMPRODUCT($O31:$S31,$U31:$Y31)+SUMPRODUCT($O31:$T31,$Z31:$AE31))*DATEDIF(LEFT($G31,10),Marché_fin,"m")/12</f>
        <v>0</v>
      </c>
      <c r="AG31" s="60">
        <f t="shared" si="26"/>
        <v>0</v>
      </c>
      <c r="AK31" s="82" cm="1">
        <f t="array" ref="AK31">(SUMPRODUCT($O31:$S31,$U31:$Y31)+SUMPRODUCT($O31:$T31,$Z31:$AE31))*DATEDIF(LEFT($G31,10),Marché_fin,"m")/12</f>
        <v>0</v>
      </c>
      <c r="AL31" s="159">
        <f t="shared" si="16"/>
        <v>0</v>
      </c>
      <c r="AM31" s="82" cm="1">
        <f t="array" ref="AM31">(IF($I31="",0,
_xlfn.XLOOKUP($H31,Type_Raccordement,IF(Type_Contrat="CARD",Ref_CARD,Ref_Contrat_Unique))*DATEDIF(LEFT($G31,10),Marché_fin,"m")/12))</f>
        <v>16.8</v>
      </c>
      <c r="AN31" s="164" cm="1">
        <f t="array" ref="AN31">IF($I31="",0,
_xlfn.XLOOKUP($H31,Type_Raccordement,Ref_CC)*DATEDIF(LEFT($G31,10),Marché_fin,"m")/12)</f>
        <v>22</v>
      </c>
      <c r="AO31" s="164" cm="1">
        <f t="array" ref="AO31">IF($I31="",0,
_xlfn.XLOOKUP($H31&amp;" / "&amp;$I31,Coef_Puissance,Puissance_Pointe)*$J31+
IF($K31=0,0,_xlfn.XLOOKUP($H31&amp;" / "&amp;$I31,Coef_Puissance,Puissance_HP_HPH)*($K31-$J31))+
IF($L31=0,0,_xlfn.XLOOKUP($H31&amp;" / "&amp;$I31,Coef_Puissance,Puisance_HC_HCH)*($L31-$K31))+
IF($M31=0,0,_xlfn.XLOOKUP($H31&amp;" / "&amp;$I31,Coef_Puissance,Puissance_HPE)*($M31-$L31))+
IF($N31=0,0,_xlfn.XLOOKUP($H31&amp;" / "&amp;$I31,Coef_Puissance,Puissance_HCE)*($N31-$M31)))*DATEDIF(LEFT($G31,10),Marché_fin,"m")/12</f>
        <v>707.7879999999999</v>
      </c>
      <c r="AP31" s="164" cm="1">
        <f t="array" ref="AP31">IF($I31="",0,
$O31*10*_xlfn.XLOOKUP($H31&amp;" / "&amp;$I31,Coef_Energie,Energie_Pointe)+
$P31*10*_xlfn.XLOOKUP($H31&amp;" / "&amp;$I31,Coef_Energie,Energie_HP_HPH)+
$Q31*10*_xlfn.XLOOKUP($H31&amp;" / "&amp;$I31,Coef_Energie,Energie_HC_HCH)+
$R31*10*_xlfn.XLOOKUP($H31&amp;" / "&amp;$I31,Coef_Energie,Energie_HPE)+
$S31*10*_xlfn.XLOOKUP($H31&amp;" / "&amp;$I31,Coef_Energie,Energie_HCE))*DATEDIF(LEFT($G31,10),Marché_fin,"m")/12</f>
        <v>344.42499999999995</v>
      </c>
      <c r="AQ31" s="159">
        <f>(AM31+AN31+AO31)*'Informations générales'!$D$13</f>
        <v>111.98819999999998</v>
      </c>
      <c r="AR31" s="82">
        <f t="shared" si="17"/>
        <v>1203.0011999999999</v>
      </c>
      <c r="AS31" s="83">
        <f t="shared" si="18"/>
        <v>1443.6014399999999</v>
      </c>
      <c r="AT31" s="79">
        <f t="shared" si="13"/>
        <v>836.26390000000004</v>
      </c>
      <c r="AU31" s="63">
        <f t="shared" si="19"/>
        <v>1003.51668</v>
      </c>
      <c r="AV31" s="66">
        <f t="shared" si="20"/>
        <v>2039.2651000000001</v>
      </c>
      <c r="AW31" s="67">
        <f t="shared" si="21"/>
        <v>2447.1181200000001</v>
      </c>
      <c r="AY31" s="66">
        <f>' Acheminement non contractuel'!X31</f>
        <v>0</v>
      </c>
      <c r="AZ31" s="67">
        <f t="shared" si="22"/>
        <v>0</v>
      </c>
    </row>
    <row r="32" spans="1:52" ht="80.099999999999994" customHeight="1" thickBot="1">
      <c r="A32" s="260">
        <v>21670176300015</v>
      </c>
      <c r="B32" s="35"/>
      <c r="C32" s="84" t="s">
        <v>243</v>
      </c>
      <c r="D32" s="34" t="s">
        <v>198</v>
      </c>
      <c r="E32" s="292" t="s">
        <v>158</v>
      </c>
      <c r="F32" s="315" t="s">
        <v>199</v>
      </c>
      <c r="G32" s="207" t="str" cm="1">
        <f t="array" ref="G32">TEXT(Date_rattachement,"jj/mm/aaaa")&amp;" à "&amp;Heure_rattachement</f>
        <v>01/01/2027 à 0h</v>
      </c>
      <c r="H32" s="320" t="s">
        <v>63</v>
      </c>
      <c r="I32" s="321" t="s">
        <v>129</v>
      </c>
      <c r="J32" s="309">
        <v>9.5</v>
      </c>
      <c r="K32" s="297"/>
      <c r="L32" s="297"/>
      <c r="M32" s="297"/>
      <c r="N32" s="310"/>
      <c r="O32" s="302">
        <v>22.751999999999999</v>
      </c>
      <c r="P32" s="298"/>
      <c r="Q32" s="298"/>
      <c r="R32" s="298"/>
      <c r="S32" s="303"/>
      <c r="T32" s="208">
        <f t="shared" si="24"/>
        <v>22.751999999999999</v>
      </c>
      <c r="U32" s="14">
        <f t="shared" si="2"/>
        <v>0</v>
      </c>
      <c r="V32" s="14">
        <f t="shared" si="3"/>
        <v>0</v>
      </c>
      <c r="W32" s="14">
        <f t="shared" si="4"/>
        <v>0</v>
      </c>
      <c r="X32" s="14">
        <f t="shared" si="5"/>
        <v>0</v>
      </c>
      <c r="Y32" s="14">
        <f t="shared" si="6"/>
        <v>0</v>
      </c>
      <c r="Z32" s="14">
        <f t="shared" si="7"/>
        <v>0</v>
      </c>
      <c r="AA32" s="14">
        <f t="shared" si="8"/>
        <v>0</v>
      </c>
      <c r="AB32" s="14">
        <f t="shared" si="9"/>
        <v>0</v>
      </c>
      <c r="AC32" s="14">
        <f t="shared" si="10"/>
        <v>0</v>
      </c>
      <c r="AD32" s="14">
        <f t="shared" si="11"/>
        <v>0</v>
      </c>
      <c r="AE32" s="15">
        <f t="shared" si="25"/>
        <v>0</v>
      </c>
      <c r="AF32" s="60" cm="1">
        <f t="array" ref="AF32">(SUMPRODUCT($O32:$S32,$U32:$Y32)+SUMPRODUCT($O32:$T32,$Z32:$AE32))*DATEDIF(LEFT($G32,10),Marché_fin,"m")/12</f>
        <v>0</v>
      </c>
      <c r="AG32" s="60">
        <f t="shared" si="26"/>
        <v>0</v>
      </c>
      <c r="AK32" s="82" cm="1">
        <f t="array" ref="AK32">(SUMPRODUCT($O32:$S32,$U32:$Y32)+SUMPRODUCT($O32:$T32,$Z32:$AE32))*DATEDIF(LEFT($G32,10),Marché_fin,"m")/12</f>
        <v>0</v>
      </c>
      <c r="AL32" s="159">
        <f t="shared" si="16"/>
        <v>0</v>
      </c>
      <c r="AM32" s="82" cm="1">
        <f t="array" ref="AM32">(IF($I32="",0,
_xlfn.XLOOKUP($H32,Type_Raccordement,IF(Type_Contrat="CARD",Ref_CARD,Ref_Contrat_Unique))*DATEDIF(LEFT($G32,10),Marché_fin,"m")/12))</f>
        <v>16.8</v>
      </c>
      <c r="AN32" s="164" cm="1">
        <f t="array" ref="AN32">IF($I32="",0,
_xlfn.XLOOKUP($H32,Type_Raccordement,Ref_CC)*DATEDIF(LEFT($G32,10),Marché_fin,"m")/12)</f>
        <v>22</v>
      </c>
      <c r="AO32" s="164" cm="1">
        <f t="array" ref="AO32">IF($I32="",0,
_xlfn.XLOOKUP($H32&amp;" / "&amp;$I32,Coef_Puissance,Puissance_Pointe)*$J32+
IF($K32=0,0,_xlfn.XLOOKUP($H32&amp;" / "&amp;$I32,Coef_Puissance,Puissance_HP_HPH)*($K32-$J32))+
IF($L32=0,0,_xlfn.XLOOKUP($H32&amp;" / "&amp;$I32,Coef_Puissance,Puisance_HC_HCH)*($L32-$K32))+
IF($M32=0,0,_xlfn.XLOOKUP($H32&amp;" / "&amp;$I32,Coef_Puissance,Puissance_HPE)*($M32-$L32))+
IF($N32=0,0,_xlfn.XLOOKUP($H32&amp;" / "&amp;$I32,Coef_Puissance,Puissance_HCE)*($N32-$M32)))*DATEDIF(LEFT($G32,10),Marché_fin,"m")/12</f>
        <v>884.73500000000001</v>
      </c>
      <c r="AP32" s="164" cm="1">
        <f t="array" ref="AP32">IF($I32="",0,
$O32*10*_xlfn.XLOOKUP($H32&amp;" / "&amp;$I32,Coef_Energie,Energie_Pointe)+
$P32*10*_xlfn.XLOOKUP($H32&amp;" / "&amp;$I32,Coef_Energie,Energie_HP_HPH)+
$Q32*10*_xlfn.XLOOKUP($H32&amp;" / "&amp;$I32,Coef_Energie,Energie_HC_HCH)+
$R32*10*_xlfn.XLOOKUP($H32&amp;" / "&amp;$I32,Coef_Energie,Energie_HPE)+
$S32*10*_xlfn.XLOOKUP($H32&amp;" / "&amp;$I32,Coef_Energie,Energie_HCE))*DATEDIF(LEFT($G32,10),Marché_fin,"m")/12</f>
        <v>284.39999999999998</v>
      </c>
      <c r="AQ32" s="159">
        <f>(AM32+AN32+AO32)*'Informations générales'!$D$13</f>
        <v>138.53025</v>
      </c>
      <c r="AR32" s="82">
        <f t="shared" si="17"/>
        <v>1346.46525</v>
      </c>
      <c r="AS32" s="83">
        <f t="shared" si="18"/>
        <v>1615.7583</v>
      </c>
      <c r="AT32" s="79">
        <f t="shared" si="13"/>
        <v>690.52319999999997</v>
      </c>
      <c r="AU32" s="63">
        <f t="shared" si="19"/>
        <v>828.62783999999999</v>
      </c>
      <c r="AV32" s="66">
        <f t="shared" si="20"/>
        <v>2036.9884499999998</v>
      </c>
      <c r="AW32" s="67">
        <f t="shared" si="21"/>
        <v>2444.3861399999996</v>
      </c>
      <c r="AY32" s="66">
        <f>' Acheminement non contractuel'!X32</f>
        <v>0</v>
      </c>
      <c r="AZ32" s="67">
        <f t="shared" si="22"/>
        <v>0</v>
      </c>
    </row>
    <row r="33" spans="1:52" ht="80.099999999999994" customHeight="1" thickBot="1">
      <c r="A33" s="260">
        <v>21670176300015</v>
      </c>
      <c r="B33" s="35"/>
      <c r="C33" s="84" t="s">
        <v>243</v>
      </c>
      <c r="D33" s="34" t="s">
        <v>200</v>
      </c>
      <c r="E33" s="292" t="s">
        <v>158</v>
      </c>
      <c r="F33" s="315" t="s">
        <v>201</v>
      </c>
      <c r="G33" s="207" t="str" cm="1">
        <f t="array" ref="G33">TEXT(Date_rattachement,"jj/mm/aaaa")&amp;" à "&amp;Heure_rattachement</f>
        <v>01/01/2027 à 0h</v>
      </c>
      <c r="H33" s="320" t="s">
        <v>63</v>
      </c>
      <c r="I33" s="321" t="s">
        <v>129</v>
      </c>
      <c r="J33" s="309">
        <v>3.2</v>
      </c>
      <c r="K33" s="297"/>
      <c r="L33" s="297"/>
      <c r="M33" s="297"/>
      <c r="N33" s="310"/>
      <c r="O33" s="302">
        <v>8.1010000000000009</v>
      </c>
      <c r="P33" s="298"/>
      <c r="Q33" s="298"/>
      <c r="R33" s="298"/>
      <c r="S33" s="303"/>
      <c r="T33" s="208">
        <f t="shared" si="24"/>
        <v>8.1010000000000009</v>
      </c>
      <c r="U33" s="14">
        <f t="shared" si="2"/>
        <v>0</v>
      </c>
      <c r="V33" s="14">
        <f t="shared" si="3"/>
        <v>0</v>
      </c>
      <c r="W33" s="14">
        <f t="shared" si="4"/>
        <v>0</v>
      </c>
      <c r="X33" s="14">
        <f t="shared" si="5"/>
        <v>0</v>
      </c>
      <c r="Y33" s="14">
        <f t="shared" si="6"/>
        <v>0</v>
      </c>
      <c r="Z33" s="14">
        <f t="shared" si="7"/>
        <v>0</v>
      </c>
      <c r="AA33" s="14">
        <f t="shared" si="8"/>
        <v>0</v>
      </c>
      <c r="AB33" s="14">
        <f t="shared" si="9"/>
        <v>0</v>
      </c>
      <c r="AC33" s="14">
        <f t="shared" si="10"/>
        <v>0</v>
      </c>
      <c r="AD33" s="14">
        <f t="shared" si="11"/>
        <v>0</v>
      </c>
      <c r="AE33" s="15">
        <f t="shared" si="25"/>
        <v>0</v>
      </c>
      <c r="AF33" s="60" cm="1">
        <f t="array" ref="AF33">(SUMPRODUCT($O33:$S33,$U33:$Y33)+SUMPRODUCT($O33:$T33,$Z33:$AE33))*DATEDIF(LEFT($G33,10),Marché_fin,"m")/12</f>
        <v>0</v>
      </c>
      <c r="AG33" s="60">
        <f t="shared" si="26"/>
        <v>0</v>
      </c>
      <c r="AK33" s="82" cm="1">
        <f t="array" ref="AK33">(SUMPRODUCT($O33:$S33,$U33:$Y33)+SUMPRODUCT($O33:$T33,$Z33:$AE33))*DATEDIF(LEFT($G33,10),Marché_fin,"m")/12</f>
        <v>0</v>
      </c>
      <c r="AL33" s="159">
        <f t="shared" si="16"/>
        <v>0</v>
      </c>
      <c r="AM33" s="82" cm="1">
        <f t="array" ref="AM33">(IF($I33="",0,
_xlfn.XLOOKUP($H33,Type_Raccordement,IF(Type_Contrat="CARD",Ref_CARD,Ref_Contrat_Unique))*DATEDIF(LEFT($G33,10),Marché_fin,"m")/12))</f>
        <v>16.8</v>
      </c>
      <c r="AN33" s="164" cm="1">
        <f t="array" ref="AN33">IF($I33="",0,
_xlfn.XLOOKUP($H33,Type_Raccordement,Ref_CC)*DATEDIF(LEFT($G33,10),Marché_fin,"m")/12)</f>
        <v>22</v>
      </c>
      <c r="AO33" s="164" cm="1">
        <f t="array" ref="AO33">IF($I33="",0,
_xlfn.XLOOKUP($H33&amp;" / "&amp;$I33,Coef_Puissance,Puissance_Pointe)*$J33+
IF($K33=0,0,_xlfn.XLOOKUP($H33&amp;" / "&amp;$I33,Coef_Puissance,Puissance_HP_HPH)*($K33-$J33))+
IF($L33=0,0,_xlfn.XLOOKUP($H33&amp;" / "&amp;$I33,Coef_Puissance,Puisance_HC_HCH)*($L33-$K33))+
IF($M33=0,0,_xlfn.XLOOKUP($H33&amp;" / "&amp;$I33,Coef_Puissance,Puissance_HPE)*($M33-$L33))+
IF($N33=0,0,_xlfn.XLOOKUP($H33&amp;" / "&amp;$I33,Coef_Puissance,Puissance_HCE)*($N33-$M33)))*DATEDIF(LEFT($G33,10),Marché_fin,"m")/12</f>
        <v>298.01600000000002</v>
      </c>
      <c r="AP33" s="164" cm="1">
        <f t="array" ref="AP33">IF($I33="",0,
$O33*10*_xlfn.XLOOKUP($H33&amp;" / "&amp;$I33,Coef_Energie,Energie_Pointe)+
$P33*10*_xlfn.XLOOKUP($H33&amp;" / "&amp;$I33,Coef_Energie,Energie_HP_HPH)+
$Q33*10*_xlfn.XLOOKUP($H33&amp;" / "&amp;$I33,Coef_Energie,Energie_HC_HCH)+
$R33*10*_xlfn.XLOOKUP($H33&amp;" / "&amp;$I33,Coef_Energie,Energie_HPE)+
$S33*10*_xlfn.XLOOKUP($H33&amp;" / "&amp;$I33,Coef_Energie,Energie_HCE))*DATEDIF(LEFT($G33,10),Marché_fin,"m")/12</f>
        <v>101.2625</v>
      </c>
      <c r="AQ33" s="159">
        <f>(AM33+AN33+AO33)*'Informations générales'!$D$13</f>
        <v>50.522400000000005</v>
      </c>
      <c r="AR33" s="82">
        <f t="shared" si="17"/>
        <v>488.60090000000002</v>
      </c>
      <c r="AS33" s="83">
        <f t="shared" si="18"/>
        <v>586.32108000000005</v>
      </c>
      <c r="AT33" s="79">
        <f t="shared" si="13"/>
        <v>245.86535000000003</v>
      </c>
      <c r="AU33" s="63">
        <f t="shared" si="19"/>
        <v>295.03842000000003</v>
      </c>
      <c r="AV33" s="66">
        <f t="shared" si="20"/>
        <v>734.46625000000006</v>
      </c>
      <c r="AW33" s="67">
        <f t="shared" si="21"/>
        <v>881.35950000000003</v>
      </c>
      <c r="AY33" s="66">
        <f>' Acheminement non contractuel'!X33</f>
        <v>0</v>
      </c>
      <c r="AZ33" s="67">
        <f t="shared" si="22"/>
        <v>0</v>
      </c>
    </row>
    <row r="34" spans="1:52" ht="80.099999999999994" customHeight="1" thickBot="1">
      <c r="A34" s="260">
        <v>21670176300015</v>
      </c>
      <c r="B34" s="35"/>
      <c r="C34" s="84" t="s">
        <v>243</v>
      </c>
      <c r="D34" s="34" t="s">
        <v>202</v>
      </c>
      <c r="E34" s="292" t="s">
        <v>158</v>
      </c>
      <c r="F34" s="315" t="s">
        <v>203</v>
      </c>
      <c r="G34" s="207" t="str" cm="1">
        <f t="array" ref="G34">TEXT(Date_rattachement,"jj/mm/aaaa")&amp;" à "&amp;Heure_rattachement</f>
        <v>01/01/2027 à 0h</v>
      </c>
      <c r="H34" s="320" t="s">
        <v>63</v>
      </c>
      <c r="I34" s="321" t="s">
        <v>129</v>
      </c>
      <c r="J34" s="309">
        <v>3.3</v>
      </c>
      <c r="K34" s="297"/>
      <c r="L34" s="297"/>
      <c r="M34" s="297"/>
      <c r="N34" s="310"/>
      <c r="O34" s="302">
        <v>5.1319999999999997</v>
      </c>
      <c r="P34" s="298"/>
      <c r="Q34" s="298"/>
      <c r="R34" s="298"/>
      <c r="S34" s="303"/>
      <c r="T34" s="208">
        <f t="shared" si="24"/>
        <v>5.1319999999999997</v>
      </c>
      <c r="U34" s="14">
        <f t="shared" si="2"/>
        <v>0</v>
      </c>
      <c r="V34" s="14">
        <f t="shared" si="3"/>
        <v>0</v>
      </c>
      <c r="W34" s="14">
        <f t="shared" si="4"/>
        <v>0</v>
      </c>
      <c r="X34" s="14">
        <f t="shared" si="5"/>
        <v>0</v>
      </c>
      <c r="Y34" s="14">
        <f t="shared" si="6"/>
        <v>0</v>
      </c>
      <c r="Z34" s="14">
        <f t="shared" si="7"/>
        <v>0</v>
      </c>
      <c r="AA34" s="14">
        <f t="shared" si="8"/>
        <v>0</v>
      </c>
      <c r="AB34" s="14">
        <f t="shared" si="9"/>
        <v>0</v>
      </c>
      <c r="AC34" s="14">
        <f t="shared" si="10"/>
        <v>0</v>
      </c>
      <c r="AD34" s="14">
        <f t="shared" si="11"/>
        <v>0</v>
      </c>
      <c r="AE34" s="15">
        <f t="shared" si="25"/>
        <v>0</v>
      </c>
      <c r="AF34" s="60" cm="1">
        <f t="array" ref="AF34">(SUMPRODUCT($O34:$S34,$U34:$Y34)+SUMPRODUCT($O34:$T34,$Z34:$AE34))*DATEDIF(LEFT($G34,10),Marché_fin,"m")/12</f>
        <v>0</v>
      </c>
      <c r="AG34" s="60">
        <f t="shared" si="26"/>
        <v>0</v>
      </c>
      <c r="AK34" s="82" cm="1">
        <f t="array" ref="AK34">(SUMPRODUCT($O34:$S34,$U34:$Y34)+SUMPRODUCT($O34:$T34,$Z34:$AE34))*DATEDIF(LEFT($G34,10),Marché_fin,"m")/12</f>
        <v>0</v>
      </c>
      <c r="AL34" s="159">
        <f t="shared" si="16"/>
        <v>0</v>
      </c>
      <c r="AM34" s="82" cm="1">
        <f t="array" ref="AM34">(IF($I34="",0,
_xlfn.XLOOKUP($H34,Type_Raccordement,IF(Type_Contrat="CARD",Ref_CARD,Ref_Contrat_Unique))*DATEDIF(LEFT($G34,10),Marché_fin,"m")/12))</f>
        <v>16.8</v>
      </c>
      <c r="AN34" s="164" cm="1">
        <f t="array" ref="AN34">IF($I34="",0,
_xlfn.XLOOKUP($H34,Type_Raccordement,Ref_CC)*DATEDIF(LEFT($G34,10),Marché_fin,"m")/12)</f>
        <v>22</v>
      </c>
      <c r="AO34" s="164" cm="1">
        <f t="array" ref="AO34">IF($I34="",0,
_xlfn.XLOOKUP($H34&amp;" / "&amp;$I34,Coef_Puissance,Puissance_Pointe)*$J34+
IF($K34=0,0,_xlfn.XLOOKUP($H34&amp;" / "&amp;$I34,Coef_Puissance,Puissance_HP_HPH)*($K34-$J34))+
IF($L34=0,0,_xlfn.XLOOKUP($H34&amp;" / "&amp;$I34,Coef_Puissance,Puisance_HC_HCH)*($L34-$K34))+
IF($M34=0,0,_xlfn.XLOOKUP($H34&amp;" / "&amp;$I34,Coef_Puissance,Puissance_HPE)*($M34-$L34))+
IF($N34=0,0,_xlfn.XLOOKUP($H34&amp;" / "&amp;$I34,Coef_Puissance,Puissance_HCE)*($N34-$M34)))*DATEDIF(LEFT($G34,10),Marché_fin,"m")/12</f>
        <v>307.32899999999995</v>
      </c>
      <c r="AP34" s="164" cm="1">
        <f t="array" ref="AP34">IF($I34="",0,
$O34*10*_xlfn.XLOOKUP($H34&amp;" / "&amp;$I34,Coef_Energie,Energie_Pointe)+
$P34*10*_xlfn.XLOOKUP($H34&amp;" / "&amp;$I34,Coef_Energie,Energie_HP_HPH)+
$Q34*10*_xlfn.XLOOKUP($H34&amp;" / "&amp;$I34,Coef_Energie,Energie_HC_HCH)+
$R34*10*_xlfn.XLOOKUP($H34&amp;" / "&amp;$I34,Coef_Energie,Energie_HPE)+
$S34*10*_xlfn.XLOOKUP($H34&amp;" / "&amp;$I34,Coef_Energie,Energie_HCE))*DATEDIF(LEFT($G34,10),Marché_fin,"m")/12</f>
        <v>64.149999999999991</v>
      </c>
      <c r="AQ34" s="159">
        <f>(AM34+AN34+AO34)*'Informations générales'!$D$13</f>
        <v>51.919349999999994</v>
      </c>
      <c r="AR34" s="82">
        <f t="shared" si="17"/>
        <v>462.19834999999995</v>
      </c>
      <c r="AS34" s="83">
        <f t="shared" si="18"/>
        <v>554.63801999999987</v>
      </c>
      <c r="AT34" s="79">
        <f t="shared" si="13"/>
        <v>155.75620000000001</v>
      </c>
      <c r="AU34" s="63">
        <f t="shared" si="19"/>
        <v>186.90744000000001</v>
      </c>
      <c r="AV34" s="66">
        <f t="shared" si="20"/>
        <v>617.95454999999993</v>
      </c>
      <c r="AW34" s="67">
        <f t="shared" si="21"/>
        <v>741.54545999999993</v>
      </c>
      <c r="AY34" s="66">
        <f>' Acheminement non contractuel'!X34</f>
        <v>0</v>
      </c>
      <c r="AZ34" s="67">
        <f t="shared" si="22"/>
        <v>0</v>
      </c>
    </row>
    <row r="35" spans="1:52" ht="80.099999999999994" customHeight="1" thickBot="1">
      <c r="A35" s="260">
        <v>21670176300015</v>
      </c>
      <c r="B35" s="35"/>
      <c r="C35" s="84" t="s">
        <v>243</v>
      </c>
      <c r="D35" s="34" t="s">
        <v>204</v>
      </c>
      <c r="E35" s="292" t="s">
        <v>158</v>
      </c>
      <c r="F35" s="315" t="s">
        <v>205</v>
      </c>
      <c r="G35" s="207" t="str" cm="1">
        <f t="array" ref="G35">TEXT(Date_rattachement,"jj/mm/aaaa")&amp;" à "&amp;Heure_rattachement</f>
        <v>01/01/2027 à 0h</v>
      </c>
      <c r="H35" s="320" t="s">
        <v>63</v>
      </c>
      <c r="I35" s="321" t="s">
        <v>129</v>
      </c>
      <c r="J35" s="309">
        <v>9</v>
      </c>
      <c r="K35" s="297"/>
      <c r="L35" s="297"/>
      <c r="M35" s="297"/>
      <c r="N35" s="310"/>
      <c r="O35" s="302">
        <v>30.393999999999998</v>
      </c>
      <c r="P35" s="298"/>
      <c r="Q35" s="298"/>
      <c r="R35" s="298"/>
      <c r="S35" s="303"/>
      <c r="T35" s="208">
        <f t="shared" si="24"/>
        <v>30.393999999999998</v>
      </c>
      <c r="U35" s="14">
        <f t="shared" si="2"/>
        <v>0</v>
      </c>
      <c r="V35" s="14">
        <f t="shared" si="3"/>
        <v>0</v>
      </c>
      <c r="W35" s="14">
        <f t="shared" si="4"/>
        <v>0</v>
      </c>
      <c r="X35" s="14">
        <f t="shared" si="5"/>
        <v>0</v>
      </c>
      <c r="Y35" s="14">
        <f t="shared" si="6"/>
        <v>0</v>
      </c>
      <c r="Z35" s="14">
        <f t="shared" si="7"/>
        <v>0</v>
      </c>
      <c r="AA35" s="14">
        <f t="shared" si="8"/>
        <v>0</v>
      </c>
      <c r="AB35" s="14">
        <f t="shared" si="9"/>
        <v>0</v>
      </c>
      <c r="AC35" s="14">
        <f t="shared" si="10"/>
        <v>0</v>
      </c>
      <c r="AD35" s="14">
        <f t="shared" si="11"/>
        <v>0</v>
      </c>
      <c r="AE35" s="15">
        <f t="shared" si="25"/>
        <v>0</v>
      </c>
      <c r="AF35" s="60" cm="1">
        <f t="array" ref="AF35">(SUMPRODUCT($O35:$S35,$U35:$Y35)+SUMPRODUCT($O35:$T35,$Z35:$AE35))*DATEDIF(LEFT($G35,10),Marché_fin,"m")/12</f>
        <v>0</v>
      </c>
      <c r="AG35" s="60">
        <f t="shared" si="26"/>
        <v>0</v>
      </c>
      <c r="AK35" s="82" cm="1">
        <f t="array" ref="AK35">(SUMPRODUCT($O35:$S35,$U35:$Y35)+SUMPRODUCT($O35:$T35,$Z35:$AE35))*DATEDIF(LEFT($G35,10),Marché_fin,"m")/12</f>
        <v>0</v>
      </c>
      <c r="AL35" s="159">
        <f t="shared" si="16"/>
        <v>0</v>
      </c>
      <c r="AM35" s="82" cm="1">
        <f t="array" ref="AM35">(IF($I35="",0,
_xlfn.XLOOKUP($H35,Type_Raccordement,IF(Type_Contrat="CARD",Ref_CARD,Ref_Contrat_Unique))*DATEDIF(LEFT($G35,10),Marché_fin,"m")/12))</f>
        <v>16.8</v>
      </c>
      <c r="AN35" s="164" cm="1">
        <f t="array" ref="AN35">IF($I35="",0,
_xlfn.XLOOKUP($H35,Type_Raccordement,Ref_CC)*DATEDIF(LEFT($G35,10),Marché_fin,"m")/12)</f>
        <v>22</v>
      </c>
      <c r="AO35" s="164" cm="1">
        <f t="array" ref="AO35">IF($I35="",0,
_xlfn.XLOOKUP($H35&amp;" / "&amp;$I35,Coef_Puissance,Puissance_Pointe)*$J35+
IF($K35=0,0,_xlfn.XLOOKUP($H35&amp;" / "&amp;$I35,Coef_Puissance,Puissance_HP_HPH)*($K35-$J35))+
IF($L35=0,0,_xlfn.XLOOKUP($H35&amp;" / "&amp;$I35,Coef_Puissance,Puisance_HC_HCH)*($L35-$K35))+
IF($M35=0,0,_xlfn.XLOOKUP($H35&amp;" / "&amp;$I35,Coef_Puissance,Puissance_HPE)*($M35-$L35))+
IF($N35=0,0,_xlfn.XLOOKUP($H35&amp;" / "&amp;$I35,Coef_Puissance,Puissance_HCE)*($N35-$M35)))*DATEDIF(LEFT($G35,10),Marché_fin,"m")/12</f>
        <v>838.17</v>
      </c>
      <c r="AP35" s="164" cm="1">
        <f t="array" ref="AP35">IF($I35="",0,
$O35*10*_xlfn.XLOOKUP($H35&amp;" / "&amp;$I35,Coef_Energie,Energie_Pointe)+
$P35*10*_xlfn.XLOOKUP($H35&amp;" / "&amp;$I35,Coef_Energie,Energie_HP_HPH)+
$Q35*10*_xlfn.XLOOKUP($H35&amp;" / "&amp;$I35,Coef_Energie,Energie_HC_HCH)+
$R35*10*_xlfn.XLOOKUP($H35&amp;" / "&amp;$I35,Coef_Energie,Energie_HPE)+
$S35*10*_xlfn.XLOOKUP($H35&amp;" / "&amp;$I35,Coef_Energie,Energie_HCE))*DATEDIF(LEFT($G35,10),Marché_fin,"m")/12</f>
        <v>379.92500000000001</v>
      </c>
      <c r="AQ35" s="159">
        <f>(AM35+AN35+AO35)*'Informations générales'!$D$13</f>
        <v>131.54549999999998</v>
      </c>
      <c r="AR35" s="82">
        <f t="shared" si="17"/>
        <v>1388.4404999999999</v>
      </c>
      <c r="AS35" s="83">
        <f t="shared" si="18"/>
        <v>1666.1285999999998</v>
      </c>
      <c r="AT35" s="79">
        <f t="shared" si="13"/>
        <v>922.4579</v>
      </c>
      <c r="AU35" s="63">
        <f t="shared" si="19"/>
        <v>1106.94948</v>
      </c>
      <c r="AV35" s="66">
        <f t="shared" si="20"/>
        <v>2310.8984</v>
      </c>
      <c r="AW35" s="67">
        <f t="shared" si="21"/>
        <v>2773.0780799999998</v>
      </c>
      <c r="AY35" s="66">
        <f>' Acheminement non contractuel'!X35</f>
        <v>0</v>
      </c>
      <c r="AZ35" s="67">
        <f t="shared" si="22"/>
        <v>0</v>
      </c>
    </row>
    <row r="36" spans="1:52" ht="80.099999999999994" customHeight="1" thickBot="1">
      <c r="A36" s="260">
        <v>21670176300015</v>
      </c>
      <c r="B36" s="35"/>
      <c r="C36" s="84" t="s">
        <v>243</v>
      </c>
      <c r="D36" s="34" t="s">
        <v>206</v>
      </c>
      <c r="E36" s="292" t="s">
        <v>158</v>
      </c>
      <c r="F36" s="315" t="s">
        <v>207</v>
      </c>
      <c r="G36" s="207" t="str" cm="1">
        <f t="array" ref="G36">TEXT(Date_rattachement,"jj/mm/aaaa")&amp;" à "&amp;Heure_rattachement</f>
        <v>01/01/2027 à 0h</v>
      </c>
      <c r="H36" s="320" t="s">
        <v>63</v>
      </c>
      <c r="I36" s="321" t="s">
        <v>129</v>
      </c>
      <c r="J36" s="309">
        <v>3.9</v>
      </c>
      <c r="K36" s="297"/>
      <c r="L36" s="297"/>
      <c r="M36" s="297"/>
      <c r="N36" s="310"/>
      <c r="O36" s="302">
        <v>14.007</v>
      </c>
      <c r="P36" s="298"/>
      <c r="Q36" s="298"/>
      <c r="R36" s="298"/>
      <c r="S36" s="303"/>
      <c r="T36" s="208">
        <f t="shared" si="24"/>
        <v>14.007</v>
      </c>
      <c r="U36" s="14">
        <f t="shared" si="2"/>
        <v>0</v>
      </c>
      <c r="V36" s="14">
        <f t="shared" si="3"/>
        <v>0</v>
      </c>
      <c r="W36" s="14">
        <f t="shared" si="4"/>
        <v>0</v>
      </c>
      <c r="X36" s="14">
        <f t="shared" si="5"/>
        <v>0</v>
      </c>
      <c r="Y36" s="14">
        <f t="shared" si="6"/>
        <v>0</v>
      </c>
      <c r="Z36" s="14">
        <f t="shared" si="7"/>
        <v>0</v>
      </c>
      <c r="AA36" s="14">
        <f t="shared" si="8"/>
        <v>0</v>
      </c>
      <c r="AB36" s="14">
        <f t="shared" si="9"/>
        <v>0</v>
      </c>
      <c r="AC36" s="14">
        <f t="shared" si="10"/>
        <v>0</v>
      </c>
      <c r="AD36" s="14">
        <f t="shared" si="11"/>
        <v>0</v>
      </c>
      <c r="AE36" s="15">
        <f t="shared" si="25"/>
        <v>0</v>
      </c>
      <c r="AF36" s="60" cm="1">
        <f t="array" ref="AF36">(SUMPRODUCT($O36:$S36,$U36:$Y36)+SUMPRODUCT($O36:$T36,$Z36:$AE36))*DATEDIF(LEFT($G36,10),Marché_fin,"m")/12</f>
        <v>0</v>
      </c>
      <c r="AG36" s="60">
        <f t="shared" si="26"/>
        <v>0</v>
      </c>
      <c r="AK36" s="82" cm="1">
        <f t="array" ref="AK36">(SUMPRODUCT($O36:$S36,$U36:$Y36)+SUMPRODUCT($O36:$T36,$Z36:$AE36))*DATEDIF(LEFT($G36,10),Marché_fin,"m")/12</f>
        <v>0</v>
      </c>
      <c r="AL36" s="159">
        <f t="shared" si="16"/>
        <v>0</v>
      </c>
      <c r="AM36" s="82" cm="1">
        <f t="array" ref="AM36">(IF($I36="",0,
_xlfn.XLOOKUP($H36,Type_Raccordement,IF(Type_Contrat="CARD",Ref_CARD,Ref_Contrat_Unique))*DATEDIF(LEFT($G36,10),Marché_fin,"m")/12))</f>
        <v>16.8</v>
      </c>
      <c r="AN36" s="164" cm="1">
        <f t="array" ref="AN36">IF($I36="",0,
_xlfn.XLOOKUP($H36,Type_Raccordement,Ref_CC)*DATEDIF(LEFT($G36,10),Marché_fin,"m")/12)</f>
        <v>22</v>
      </c>
      <c r="AO36" s="164" cm="1">
        <f t="array" ref="AO36">IF($I36="",0,
_xlfn.XLOOKUP($H36&amp;" / "&amp;$I36,Coef_Puissance,Puissance_Pointe)*$J36+
IF($K36=0,0,_xlfn.XLOOKUP($H36&amp;" / "&amp;$I36,Coef_Puissance,Puissance_HP_HPH)*($K36-$J36))+
IF($L36=0,0,_xlfn.XLOOKUP($H36&amp;" / "&amp;$I36,Coef_Puissance,Puisance_HC_HCH)*($L36-$K36))+
IF($M36=0,0,_xlfn.XLOOKUP($H36&amp;" / "&amp;$I36,Coef_Puissance,Puissance_HPE)*($M36-$L36))+
IF($N36=0,0,_xlfn.XLOOKUP($H36&amp;" / "&amp;$I36,Coef_Puissance,Puissance_HCE)*($N36-$M36)))*DATEDIF(LEFT($G36,10),Marché_fin,"m")/12</f>
        <v>363.20700000000005</v>
      </c>
      <c r="AP36" s="164" cm="1">
        <f t="array" ref="AP36">IF($I36="",0,
$O36*10*_xlfn.XLOOKUP($H36&amp;" / "&amp;$I36,Coef_Energie,Energie_Pointe)+
$P36*10*_xlfn.XLOOKUP($H36&amp;" / "&amp;$I36,Coef_Energie,Energie_HP_HPH)+
$Q36*10*_xlfn.XLOOKUP($H36&amp;" / "&amp;$I36,Coef_Energie,Energie_HC_HCH)+
$R36*10*_xlfn.XLOOKUP($H36&amp;" / "&amp;$I36,Coef_Energie,Energie_HPE)+
$S36*10*_xlfn.XLOOKUP($H36&amp;" / "&amp;$I36,Coef_Energie,Energie_HCE))*DATEDIF(LEFT($G36,10),Marché_fin,"m")/12</f>
        <v>175.08749999999998</v>
      </c>
      <c r="AQ36" s="159">
        <f>(AM36+AN36+AO36)*'Informations générales'!$D$13</f>
        <v>60.301050000000004</v>
      </c>
      <c r="AR36" s="82">
        <f t="shared" si="17"/>
        <v>637.39555000000007</v>
      </c>
      <c r="AS36" s="83">
        <f t="shared" si="18"/>
        <v>764.87466000000006</v>
      </c>
      <c r="AT36" s="79">
        <f t="shared" si="13"/>
        <v>425.11245000000002</v>
      </c>
      <c r="AU36" s="63">
        <f t="shared" si="19"/>
        <v>510.13494000000003</v>
      </c>
      <c r="AV36" s="66">
        <f t="shared" si="20"/>
        <v>1062.508</v>
      </c>
      <c r="AW36" s="67">
        <f t="shared" si="21"/>
        <v>1275.0096000000001</v>
      </c>
      <c r="AY36" s="66">
        <f>' Acheminement non contractuel'!X36</f>
        <v>0</v>
      </c>
      <c r="AZ36" s="67">
        <f t="shared" si="22"/>
        <v>0</v>
      </c>
    </row>
    <row r="37" spans="1:52" ht="80.099999999999994" customHeight="1" thickBot="1">
      <c r="A37" s="260">
        <v>21670176300015</v>
      </c>
      <c r="B37" s="35"/>
      <c r="C37" s="84" t="s">
        <v>243</v>
      </c>
      <c r="D37" s="34" t="s">
        <v>208</v>
      </c>
      <c r="E37" s="292" t="s">
        <v>183</v>
      </c>
      <c r="F37" s="315" t="s">
        <v>209</v>
      </c>
      <c r="G37" s="207" t="str" cm="1">
        <f t="array" ref="G37">TEXT(Date_rattachement,"jj/mm/aaaa")&amp;" à "&amp;Heure_rattachement</f>
        <v>01/01/2027 à 0h</v>
      </c>
      <c r="H37" s="320" t="s">
        <v>63</v>
      </c>
      <c r="I37" s="321" t="s">
        <v>129</v>
      </c>
      <c r="J37" s="309">
        <v>3.5</v>
      </c>
      <c r="K37" s="297"/>
      <c r="L37" s="297"/>
      <c r="M37" s="297"/>
      <c r="N37" s="310"/>
      <c r="O37" s="302">
        <v>8.2319999999999993</v>
      </c>
      <c r="P37" s="298"/>
      <c r="Q37" s="298"/>
      <c r="R37" s="298"/>
      <c r="S37" s="303"/>
      <c r="T37" s="208">
        <f t="shared" si="24"/>
        <v>8.2319999999999993</v>
      </c>
      <c r="U37" s="14">
        <f t="shared" si="2"/>
        <v>0</v>
      </c>
      <c r="V37" s="14">
        <f t="shared" si="3"/>
        <v>0</v>
      </c>
      <c r="W37" s="14">
        <f t="shared" si="4"/>
        <v>0</v>
      </c>
      <c r="X37" s="14">
        <f t="shared" si="5"/>
        <v>0</v>
      </c>
      <c r="Y37" s="14">
        <f t="shared" si="6"/>
        <v>0</v>
      </c>
      <c r="Z37" s="14">
        <f t="shared" si="7"/>
        <v>0</v>
      </c>
      <c r="AA37" s="14">
        <f t="shared" si="8"/>
        <v>0</v>
      </c>
      <c r="AB37" s="14">
        <f t="shared" si="9"/>
        <v>0</v>
      </c>
      <c r="AC37" s="14">
        <f t="shared" si="10"/>
        <v>0</v>
      </c>
      <c r="AD37" s="14">
        <f t="shared" si="11"/>
        <v>0</v>
      </c>
      <c r="AE37" s="15">
        <f t="shared" si="25"/>
        <v>0</v>
      </c>
      <c r="AF37" s="60" cm="1">
        <f t="array" ref="AF37">(SUMPRODUCT($O37:$S37,$U37:$Y37)+SUMPRODUCT($O37:$T37,$Z37:$AE37))*DATEDIF(LEFT($G37,10),Marché_fin,"m")/12</f>
        <v>0</v>
      </c>
      <c r="AG37" s="60">
        <f t="shared" si="26"/>
        <v>0</v>
      </c>
      <c r="AK37" s="82" cm="1">
        <f t="array" ref="AK37">(SUMPRODUCT($O37:$S37,$U37:$Y37)+SUMPRODUCT($O37:$T37,$Z37:$AE37))*DATEDIF(LEFT($G37,10),Marché_fin,"m")/12</f>
        <v>0</v>
      </c>
      <c r="AL37" s="159">
        <f t="shared" si="16"/>
        <v>0</v>
      </c>
      <c r="AM37" s="82" cm="1">
        <f t="array" ref="AM37">(IF($I37="",0,
_xlfn.XLOOKUP($H37,Type_Raccordement,IF(Type_Contrat="CARD",Ref_CARD,Ref_Contrat_Unique))*DATEDIF(LEFT($G37,10),Marché_fin,"m")/12))</f>
        <v>16.8</v>
      </c>
      <c r="AN37" s="164" cm="1">
        <f t="array" ref="AN37">IF($I37="",0,
_xlfn.XLOOKUP($H37,Type_Raccordement,Ref_CC)*DATEDIF(LEFT($G37,10),Marché_fin,"m")/12)</f>
        <v>22</v>
      </c>
      <c r="AO37" s="164" cm="1">
        <f t="array" ref="AO37">IF($I37="",0,
_xlfn.XLOOKUP($H37&amp;" / "&amp;$I37,Coef_Puissance,Puissance_Pointe)*$J37+
IF($K37=0,0,_xlfn.XLOOKUP($H37&amp;" / "&amp;$I37,Coef_Puissance,Puissance_HP_HPH)*($K37-$J37))+
IF($L37=0,0,_xlfn.XLOOKUP($H37&amp;" / "&amp;$I37,Coef_Puissance,Puisance_HC_HCH)*($L37-$K37))+
IF($M37=0,0,_xlfn.XLOOKUP($H37&amp;" / "&amp;$I37,Coef_Puissance,Puissance_HPE)*($M37-$L37))+
IF($N37=0,0,_xlfn.XLOOKUP($H37&amp;" / "&amp;$I37,Coef_Puissance,Puissance_HCE)*($N37-$M37)))*DATEDIF(LEFT($G37,10),Marché_fin,"m")/12</f>
        <v>325.95499999999998</v>
      </c>
      <c r="AP37" s="164" cm="1">
        <f t="array" ref="AP37">IF($I37="",0,
$O37*10*_xlfn.XLOOKUP($H37&amp;" / "&amp;$I37,Coef_Energie,Energie_Pointe)+
$P37*10*_xlfn.XLOOKUP($H37&amp;" / "&amp;$I37,Coef_Energie,Energie_HP_HPH)+
$Q37*10*_xlfn.XLOOKUP($H37&amp;" / "&amp;$I37,Coef_Energie,Energie_HC_HCH)+
$R37*10*_xlfn.XLOOKUP($H37&amp;" / "&amp;$I37,Coef_Energie,Energie_HPE)+
$S37*10*_xlfn.XLOOKUP($H37&amp;" / "&amp;$I37,Coef_Energie,Energie_HCE))*DATEDIF(LEFT($G37,10),Marché_fin,"m")/12</f>
        <v>102.89999999999999</v>
      </c>
      <c r="AQ37" s="159">
        <f>(AM37+AN37+AO37)*'Informations générales'!$D$13</f>
        <v>54.713249999999995</v>
      </c>
      <c r="AR37" s="82">
        <f t="shared" si="17"/>
        <v>522.36824999999999</v>
      </c>
      <c r="AS37" s="83">
        <f t="shared" si="18"/>
        <v>626.84190000000001</v>
      </c>
      <c r="AT37" s="79">
        <f t="shared" si="13"/>
        <v>249.84119999999999</v>
      </c>
      <c r="AU37" s="63">
        <f t="shared" si="19"/>
        <v>299.80944</v>
      </c>
      <c r="AV37" s="66">
        <f t="shared" si="20"/>
        <v>772.20944999999995</v>
      </c>
      <c r="AW37" s="67">
        <f t="shared" si="21"/>
        <v>926.65133999999989</v>
      </c>
      <c r="AY37" s="66">
        <f>' Acheminement non contractuel'!X37</f>
        <v>0</v>
      </c>
      <c r="AZ37" s="67">
        <f t="shared" si="22"/>
        <v>0</v>
      </c>
    </row>
    <row r="38" spans="1:52" ht="80.099999999999994" customHeight="1" thickBot="1">
      <c r="A38" s="260">
        <v>21670176300015</v>
      </c>
      <c r="B38" s="35"/>
      <c r="C38" s="84" t="s">
        <v>243</v>
      </c>
      <c r="D38" s="34" t="s">
        <v>210</v>
      </c>
      <c r="E38" s="292" t="s">
        <v>158</v>
      </c>
      <c r="F38" s="315" t="s">
        <v>211</v>
      </c>
      <c r="G38" s="207" t="str" cm="1">
        <f t="array" ref="G38">TEXT(Date_rattachement,"jj/mm/aaaa")&amp;" à "&amp;Heure_rattachement</f>
        <v>01/01/2027 à 0h</v>
      </c>
      <c r="H38" s="320" t="s">
        <v>63</v>
      </c>
      <c r="I38" s="321" t="s">
        <v>129</v>
      </c>
      <c r="J38" s="309">
        <v>0.3</v>
      </c>
      <c r="K38" s="297"/>
      <c r="L38" s="297"/>
      <c r="M38" s="297"/>
      <c r="N38" s="310"/>
      <c r="O38" s="302">
        <v>2.5009999999999999</v>
      </c>
      <c r="P38" s="298"/>
      <c r="Q38" s="298"/>
      <c r="R38" s="298"/>
      <c r="S38" s="303"/>
      <c r="T38" s="208">
        <f t="shared" si="24"/>
        <v>2.5009999999999999</v>
      </c>
      <c r="U38" s="14">
        <f t="shared" si="2"/>
        <v>0</v>
      </c>
      <c r="V38" s="14">
        <f t="shared" si="3"/>
        <v>0</v>
      </c>
      <c r="W38" s="14">
        <f t="shared" si="4"/>
        <v>0</v>
      </c>
      <c r="X38" s="14">
        <f t="shared" si="5"/>
        <v>0</v>
      </c>
      <c r="Y38" s="14">
        <f t="shared" si="6"/>
        <v>0</v>
      </c>
      <c r="Z38" s="14">
        <f t="shared" si="7"/>
        <v>0</v>
      </c>
      <c r="AA38" s="14">
        <f t="shared" si="8"/>
        <v>0</v>
      </c>
      <c r="AB38" s="14">
        <f t="shared" si="9"/>
        <v>0</v>
      </c>
      <c r="AC38" s="14">
        <f t="shared" si="10"/>
        <v>0</v>
      </c>
      <c r="AD38" s="14">
        <f t="shared" si="11"/>
        <v>0</v>
      </c>
      <c r="AE38" s="15">
        <f t="shared" si="25"/>
        <v>0</v>
      </c>
      <c r="AF38" s="60" cm="1">
        <f t="array" ref="AF38">(SUMPRODUCT($O38:$S38,$U38:$Y38)+SUMPRODUCT($O38:$T38,$Z38:$AE38))*DATEDIF(LEFT($G38,10),Marché_fin,"m")/12</f>
        <v>0</v>
      </c>
      <c r="AG38" s="60">
        <f t="shared" si="26"/>
        <v>0</v>
      </c>
      <c r="AK38" s="82" cm="1">
        <f t="array" ref="AK38">(SUMPRODUCT($O38:$S38,$U38:$Y38)+SUMPRODUCT($O38:$T38,$Z38:$AE38))*DATEDIF(LEFT($G38,10),Marché_fin,"m")/12</f>
        <v>0</v>
      </c>
      <c r="AL38" s="159">
        <f t="shared" si="16"/>
        <v>0</v>
      </c>
      <c r="AM38" s="82" cm="1">
        <f t="array" ref="AM38">(IF($I38="",0,
_xlfn.XLOOKUP($H38,Type_Raccordement,IF(Type_Contrat="CARD",Ref_CARD,Ref_Contrat_Unique))*DATEDIF(LEFT($G38,10),Marché_fin,"m")/12))</f>
        <v>16.8</v>
      </c>
      <c r="AN38" s="164" cm="1">
        <f t="array" ref="AN38">IF($I38="",0,
_xlfn.XLOOKUP($H38,Type_Raccordement,Ref_CC)*DATEDIF(LEFT($G38,10),Marché_fin,"m")/12)</f>
        <v>22</v>
      </c>
      <c r="AO38" s="164" cm="1">
        <f t="array" ref="AO38">IF($I38="",0,
_xlfn.XLOOKUP($H38&amp;" / "&amp;$I38,Coef_Puissance,Puissance_Pointe)*$J38+
IF($K38=0,0,_xlfn.XLOOKUP($H38&amp;" / "&amp;$I38,Coef_Puissance,Puissance_HP_HPH)*($K38-$J38))+
IF($L38=0,0,_xlfn.XLOOKUP($H38&amp;" / "&amp;$I38,Coef_Puissance,Puisance_HC_HCH)*($L38-$K38))+
IF($M38=0,0,_xlfn.XLOOKUP($H38&amp;" / "&amp;$I38,Coef_Puissance,Puissance_HPE)*($M38-$L38))+
IF($N38=0,0,_xlfn.XLOOKUP($H38&amp;" / "&amp;$I38,Coef_Puissance,Puissance_HCE)*($N38-$M38)))*DATEDIF(LEFT($G38,10),Marché_fin,"m")/12</f>
        <v>27.938999999999997</v>
      </c>
      <c r="AP38" s="164" cm="1">
        <f t="array" ref="AP38">IF($I38="",0,
$O38*10*_xlfn.XLOOKUP($H38&amp;" / "&amp;$I38,Coef_Energie,Energie_Pointe)+
$P38*10*_xlfn.XLOOKUP($H38&amp;" / "&amp;$I38,Coef_Energie,Energie_HP_HPH)+
$Q38*10*_xlfn.XLOOKUP($H38&amp;" / "&amp;$I38,Coef_Energie,Energie_HC_HCH)+
$R38*10*_xlfn.XLOOKUP($H38&amp;" / "&amp;$I38,Coef_Energie,Energie_HPE)+
$S38*10*_xlfn.XLOOKUP($H38&amp;" / "&amp;$I38,Coef_Energie,Energie_HCE))*DATEDIF(LEFT($G38,10),Marché_fin,"m")/12</f>
        <v>31.262499999999999</v>
      </c>
      <c r="AQ38" s="159">
        <f>(AM38+AN38+AO38)*'Informations générales'!$D$13</f>
        <v>10.010849999999998</v>
      </c>
      <c r="AR38" s="82">
        <f t="shared" si="17"/>
        <v>108.01235</v>
      </c>
      <c r="AS38" s="83">
        <f t="shared" si="18"/>
        <v>129.61481999999998</v>
      </c>
      <c r="AT38" s="79">
        <f t="shared" si="13"/>
        <v>75.905349999999999</v>
      </c>
      <c r="AU38" s="63">
        <f t="shared" si="19"/>
        <v>91.08641999999999</v>
      </c>
      <c r="AV38" s="66">
        <f t="shared" si="20"/>
        <v>183.9177</v>
      </c>
      <c r="AW38" s="67">
        <f t="shared" si="21"/>
        <v>220.70123999999998</v>
      </c>
      <c r="AY38" s="66">
        <f>' Acheminement non contractuel'!X38</f>
        <v>0</v>
      </c>
      <c r="AZ38" s="67">
        <f t="shared" si="22"/>
        <v>0</v>
      </c>
    </row>
    <row r="39" spans="1:52" ht="80.099999999999994" customHeight="1" thickBot="1">
      <c r="A39" s="260">
        <v>21670176300015</v>
      </c>
      <c r="B39" s="35"/>
      <c r="C39" s="84" t="s">
        <v>243</v>
      </c>
      <c r="D39" s="34" t="s">
        <v>212</v>
      </c>
      <c r="E39" s="292" t="s">
        <v>158</v>
      </c>
      <c r="F39" s="315" t="s">
        <v>213</v>
      </c>
      <c r="G39" s="207" t="str" cm="1">
        <f t="array" ref="G39">TEXT(Date_rattachement,"jj/mm/aaaa")&amp;" à "&amp;Heure_rattachement</f>
        <v>01/01/2027 à 0h</v>
      </c>
      <c r="H39" s="320" t="s">
        <v>63</v>
      </c>
      <c r="I39" s="321" t="s">
        <v>129</v>
      </c>
      <c r="J39" s="309">
        <v>3.9</v>
      </c>
      <c r="K39" s="297"/>
      <c r="L39" s="297"/>
      <c r="M39" s="297"/>
      <c r="N39" s="310"/>
      <c r="O39" s="302">
        <v>10.32</v>
      </c>
      <c r="P39" s="298"/>
      <c r="Q39" s="298"/>
      <c r="R39" s="298"/>
      <c r="S39" s="303"/>
      <c r="T39" s="208">
        <f t="shared" si="24"/>
        <v>10.32</v>
      </c>
      <c r="U39" s="14">
        <f t="shared" si="2"/>
        <v>0</v>
      </c>
      <c r="V39" s="14">
        <f t="shared" si="3"/>
        <v>0</v>
      </c>
      <c r="W39" s="14">
        <f t="shared" si="4"/>
        <v>0</v>
      </c>
      <c r="X39" s="14">
        <f t="shared" si="5"/>
        <v>0</v>
      </c>
      <c r="Y39" s="14">
        <f t="shared" si="6"/>
        <v>0</v>
      </c>
      <c r="Z39" s="14">
        <f t="shared" si="7"/>
        <v>0</v>
      </c>
      <c r="AA39" s="14">
        <f t="shared" si="8"/>
        <v>0</v>
      </c>
      <c r="AB39" s="14">
        <f t="shared" si="9"/>
        <v>0</v>
      </c>
      <c r="AC39" s="14">
        <f t="shared" si="10"/>
        <v>0</v>
      </c>
      <c r="AD39" s="14">
        <f t="shared" si="11"/>
        <v>0</v>
      </c>
      <c r="AE39" s="15">
        <f t="shared" si="25"/>
        <v>0</v>
      </c>
      <c r="AF39" s="60" cm="1">
        <f t="array" ref="AF39">(SUMPRODUCT($O39:$S39,$U39:$Y39)+SUMPRODUCT($O39:$T39,$Z39:$AE39))*DATEDIF(LEFT($G39,10),Marché_fin,"m")/12</f>
        <v>0</v>
      </c>
      <c r="AG39" s="60">
        <f t="shared" si="26"/>
        <v>0</v>
      </c>
      <c r="AK39" s="82" cm="1">
        <f t="array" ref="AK39">(SUMPRODUCT($O39:$S39,$U39:$Y39)+SUMPRODUCT($O39:$T39,$Z39:$AE39))*DATEDIF(LEFT($G39,10),Marché_fin,"m")/12</f>
        <v>0</v>
      </c>
      <c r="AL39" s="159">
        <f t="shared" si="16"/>
        <v>0</v>
      </c>
      <c r="AM39" s="82" cm="1">
        <f t="array" ref="AM39">(IF($I39="",0,
_xlfn.XLOOKUP($H39,Type_Raccordement,IF(Type_Contrat="CARD",Ref_CARD,Ref_Contrat_Unique))*DATEDIF(LEFT($G39,10),Marché_fin,"m")/12))</f>
        <v>16.8</v>
      </c>
      <c r="AN39" s="164" cm="1">
        <f t="array" ref="AN39">IF($I39="",0,
_xlfn.XLOOKUP($H39,Type_Raccordement,Ref_CC)*DATEDIF(LEFT($G39,10),Marché_fin,"m")/12)</f>
        <v>22</v>
      </c>
      <c r="AO39" s="164" cm="1">
        <f t="array" ref="AO39">IF($I39="",0,
_xlfn.XLOOKUP($H39&amp;" / "&amp;$I39,Coef_Puissance,Puissance_Pointe)*$J39+
IF($K39=0,0,_xlfn.XLOOKUP($H39&amp;" / "&amp;$I39,Coef_Puissance,Puissance_HP_HPH)*($K39-$J39))+
IF($L39=0,0,_xlfn.XLOOKUP($H39&amp;" / "&amp;$I39,Coef_Puissance,Puisance_HC_HCH)*($L39-$K39))+
IF($M39=0,0,_xlfn.XLOOKUP($H39&amp;" / "&amp;$I39,Coef_Puissance,Puissance_HPE)*($M39-$L39))+
IF($N39=0,0,_xlfn.XLOOKUP($H39&amp;" / "&amp;$I39,Coef_Puissance,Puissance_HCE)*($N39-$M39)))*DATEDIF(LEFT($G39,10),Marché_fin,"m")/12</f>
        <v>363.20700000000005</v>
      </c>
      <c r="AP39" s="164" cm="1">
        <f t="array" ref="AP39">IF($I39="",0,
$O39*10*_xlfn.XLOOKUP($H39&amp;" / "&amp;$I39,Coef_Energie,Energie_Pointe)+
$P39*10*_xlfn.XLOOKUP($H39&amp;" / "&amp;$I39,Coef_Energie,Energie_HP_HPH)+
$Q39*10*_xlfn.XLOOKUP($H39&amp;" / "&amp;$I39,Coef_Energie,Energie_HC_HCH)+
$R39*10*_xlfn.XLOOKUP($H39&amp;" / "&amp;$I39,Coef_Energie,Energie_HPE)+
$S39*10*_xlfn.XLOOKUP($H39&amp;" / "&amp;$I39,Coef_Energie,Energie_HCE))*DATEDIF(LEFT($G39,10),Marché_fin,"m")/12</f>
        <v>129</v>
      </c>
      <c r="AQ39" s="159">
        <f>(AM39+AN39+AO39)*'Informations générales'!$D$13</f>
        <v>60.301050000000004</v>
      </c>
      <c r="AR39" s="82">
        <f t="shared" si="17"/>
        <v>591.30805000000009</v>
      </c>
      <c r="AS39" s="83">
        <f t="shared" si="18"/>
        <v>709.56966000000011</v>
      </c>
      <c r="AT39" s="79">
        <f t="shared" si="13"/>
        <v>313.21200000000005</v>
      </c>
      <c r="AU39" s="63">
        <f t="shared" si="19"/>
        <v>375.85440000000006</v>
      </c>
      <c r="AV39" s="66">
        <f t="shared" si="20"/>
        <v>904.52005000000008</v>
      </c>
      <c r="AW39" s="67">
        <f t="shared" si="21"/>
        <v>1085.4240600000001</v>
      </c>
      <c r="AY39" s="66">
        <f>' Acheminement non contractuel'!X39</f>
        <v>0</v>
      </c>
      <c r="AZ39" s="67">
        <f t="shared" si="22"/>
        <v>0</v>
      </c>
    </row>
    <row r="40" spans="1:52" ht="80.099999999999994" customHeight="1" thickBot="1">
      <c r="A40" s="260">
        <v>21670176300015</v>
      </c>
      <c r="B40" s="35"/>
      <c r="C40" s="84" t="s">
        <v>243</v>
      </c>
      <c r="D40" s="34" t="s">
        <v>214</v>
      </c>
      <c r="E40" s="292" t="s">
        <v>158</v>
      </c>
      <c r="F40" s="315" t="s">
        <v>215</v>
      </c>
      <c r="G40" s="207" t="str" cm="1">
        <f t="array" ref="G40">TEXT(Date_rattachement,"jj/mm/aaaa")&amp;" à "&amp;Heure_rattachement</f>
        <v>01/01/2027 à 0h</v>
      </c>
      <c r="H40" s="320" t="s">
        <v>63</v>
      </c>
      <c r="I40" s="321" t="s">
        <v>129</v>
      </c>
      <c r="J40" s="309">
        <v>2.7</v>
      </c>
      <c r="K40" s="297"/>
      <c r="L40" s="297"/>
      <c r="M40" s="297"/>
      <c r="N40" s="310"/>
      <c r="O40" s="302">
        <v>3.8250000000000002</v>
      </c>
      <c r="P40" s="298"/>
      <c r="Q40" s="298"/>
      <c r="R40" s="298"/>
      <c r="S40" s="303"/>
      <c r="T40" s="208">
        <f t="shared" si="24"/>
        <v>3.8250000000000002</v>
      </c>
      <c r="U40" s="14">
        <f t="shared" si="2"/>
        <v>0</v>
      </c>
      <c r="V40" s="14">
        <f t="shared" si="3"/>
        <v>0</v>
      </c>
      <c r="W40" s="14">
        <f t="shared" si="4"/>
        <v>0</v>
      </c>
      <c r="X40" s="14">
        <f t="shared" si="5"/>
        <v>0</v>
      </c>
      <c r="Y40" s="14">
        <f t="shared" si="6"/>
        <v>0</v>
      </c>
      <c r="Z40" s="14">
        <f t="shared" si="7"/>
        <v>0</v>
      </c>
      <c r="AA40" s="14">
        <f t="shared" si="8"/>
        <v>0</v>
      </c>
      <c r="AB40" s="14">
        <f t="shared" si="9"/>
        <v>0</v>
      </c>
      <c r="AC40" s="14">
        <f t="shared" si="10"/>
        <v>0</v>
      </c>
      <c r="AD40" s="14">
        <f t="shared" si="11"/>
        <v>0</v>
      </c>
      <c r="AE40" s="15">
        <f t="shared" si="25"/>
        <v>0</v>
      </c>
      <c r="AF40" s="60" cm="1">
        <f t="array" ref="AF40">(SUMPRODUCT($O40:$S40,$U40:$Y40)+SUMPRODUCT($O40:$T40,$Z40:$AE40))*DATEDIF(LEFT($G40,10),Marché_fin,"m")/12</f>
        <v>0</v>
      </c>
      <c r="AG40" s="60">
        <f t="shared" si="26"/>
        <v>0</v>
      </c>
      <c r="AK40" s="82" cm="1">
        <f t="array" ref="AK40">(SUMPRODUCT($O40:$S40,$U40:$Y40)+SUMPRODUCT($O40:$T40,$Z40:$AE40))*DATEDIF(LEFT($G40,10),Marché_fin,"m")/12</f>
        <v>0</v>
      </c>
      <c r="AL40" s="159">
        <f t="shared" si="16"/>
        <v>0</v>
      </c>
      <c r="AM40" s="82" cm="1">
        <f t="array" ref="AM40">(IF($I40="",0,
_xlfn.XLOOKUP($H40,Type_Raccordement,IF(Type_Contrat="CARD",Ref_CARD,Ref_Contrat_Unique))*DATEDIF(LEFT($G40,10),Marché_fin,"m")/12))</f>
        <v>16.8</v>
      </c>
      <c r="AN40" s="164" cm="1">
        <f t="array" ref="AN40">IF($I40="",0,
_xlfn.XLOOKUP($H40,Type_Raccordement,Ref_CC)*DATEDIF(LEFT($G40,10),Marché_fin,"m")/12)</f>
        <v>22</v>
      </c>
      <c r="AO40" s="164" cm="1">
        <f t="array" ref="AO40">IF($I40="",0,
_xlfn.XLOOKUP($H40&amp;" / "&amp;$I40,Coef_Puissance,Puissance_Pointe)*$J40+
IF($K40=0,0,_xlfn.XLOOKUP($H40&amp;" / "&amp;$I40,Coef_Puissance,Puissance_HP_HPH)*($K40-$J40))+
IF($L40=0,0,_xlfn.XLOOKUP($H40&amp;" / "&amp;$I40,Coef_Puissance,Puisance_HC_HCH)*($L40-$K40))+
IF($M40=0,0,_xlfn.XLOOKUP($H40&amp;" / "&amp;$I40,Coef_Puissance,Puissance_HPE)*($M40-$L40))+
IF($N40=0,0,_xlfn.XLOOKUP($H40&amp;" / "&amp;$I40,Coef_Puissance,Puissance_HCE)*($N40-$M40)))*DATEDIF(LEFT($G40,10),Marché_fin,"m")/12</f>
        <v>251.45099999999999</v>
      </c>
      <c r="AP40" s="164" cm="1">
        <f t="array" ref="AP40">IF($I40="",0,
$O40*10*_xlfn.XLOOKUP($H40&amp;" / "&amp;$I40,Coef_Energie,Energie_Pointe)+
$P40*10*_xlfn.XLOOKUP($H40&amp;" / "&amp;$I40,Coef_Energie,Energie_HP_HPH)+
$Q40*10*_xlfn.XLOOKUP($H40&amp;" / "&amp;$I40,Coef_Energie,Energie_HC_HCH)+
$R40*10*_xlfn.XLOOKUP($H40&amp;" / "&amp;$I40,Coef_Energie,Energie_HPE)+
$S40*10*_xlfn.XLOOKUP($H40&amp;" / "&amp;$I40,Coef_Energie,Energie_HCE))*DATEDIF(LEFT($G40,10),Marché_fin,"m")/12</f>
        <v>47.8125</v>
      </c>
      <c r="AQ40" s="159">
        <f>(AM40+AN40+AO40)*'Informations générales'!$D$13</f>
        <v>43.537649999999992</v>
      </c>
      <c r="AR40" s="82">
        <f t="shared" si="17"/>
        <v>381.60114999999996</v>
      </c>
      <c r="AS40" s="83">
        <f t="shared" si="18"/>
        <v>457.92137999999994</v>
      </c>
      <c r="AT40" s="79">
        <f t="shared" si="13"/>
        <v>116.08875</v>
      </c>
      <c r="AU40" s="63">
        <f t="shared" si="19"/>
        <v>139.3065</v>
      </c>
      <c r="AV40" s="66">
        <f t="shared" si="20"/>
        <v>497.68989999999997</v>
      </c>
      <c r="AW40" s="67">
        <f t="shared" si="21"/>
        <v>597.22787999999991</v>
      </c>
      <c r="AY40" s="66">
        <f>' Acheminement non contractuel'!X40</f>
        <v>0</v>
      </c>
      <c r="AZ40" s="67">
        <f t="shared" si="22"/>
        <v>0</v>
      </c>
    </row>
    <row r="41" spans="1:52" ht="80.099999999999994" customHeight="1" thickBot="1">
      <c r="A41" s="260">
        <v>21670176300015</v>
      </c>
      <c r="B41" s="35"/>
      <c r="C41" s="84" t="s">
        <v>243</v>
      </c>
      <c r="D41" s="34" t="s">
        <v>216</v>
      </c>
      <c r="E41" s="292" t="s">
        <v>158</v>
      </c>
      <c r="F41" s="315" t="s">
        <v>217</v>
      </c>
      <c r="G41" s="207" t="str" cm="1">
        <f t="array" ref="G41">TEXT(Date_rattachement,"jj/mm/aaaa")&amp;" à "&amp;Heure_rattachement</f>
        <v>01/01/2027 à 0h</v>
      </c>
      <c r="H41" s="320" t="s">
        <v>63</v>
      </c>
      <c r="I41" s="321" t="s">
        <v>129</v>
      </c>
      <c r="J41" s="309">
        <v>4.3</v>
      </c>
      <c r="K41" s="297"/>
      <c r="L41" s="297"/>
      <c r="M41" s="297"/>
      <c r="N41" s="310"/>
      <c r="O41" s="302">
        <v>7.5629999999999997</v>
      </c>
      <c r="P41" s="298"/>
      <c r="Q41" s="298"/>
      <c r="R41" s="298"/>
      <c r="S41" s="303"/>
      <c r="T41" s="208">
        <f t="shared" si="24"/>
        <v>7.5629999999999997</v>
      </c>
      <c r="U41" s="14">
        <f t="shared" si="2"/>
        <v>0</v>
      </c>
      <c r="V41" s="14">
        <f t="shared" si="3"/>
        <v>0</v>
      </c>
      <c r="W41" s="14">
        <f t="shared" si="4"/>
        <v>0</v>
      </c>
      <c r="X41" s="14">
        <f t="shared" si="5"/>
        <v>0</v>
      </c>
      <c r="Y41" s="14">
        <f t="shared" si="6"/>
        <v>0</v>
      </c>
      <c r="Z41" s="14">
        <f t="shared" si="7"/>
        <v>0</v>
      </c>
      <c r="AA41" s="14">
        <f t="shared" si="8"/>
        <v>0</v>
      </c>
      <c r="AB41" s="14">
        <f t="shared" si="9"/>
        <v>0</v>
      </c>
      <c r="AC41" s="14">
        <f t="shared" si="10"/>
        <v>0</v>
      </c>
      <c r="AD41" s="14">
        <f t="shared" si="11"/>
        <v>0</v>
      </c>
      <c r="AE41" s="15">
        <f t="shared" si="25"/>
        <v>0</v>
      </c>
      <c r="AF41" s="60" cm="1">
        <f t="array" ref="AF41">(SUMPRODUCT($O41:$S41,$U41:$Y41)+SUMPRODUCT($O41:$T41,$Z41:$AE41))*DATEDIF(LEFT($G41,10),Marché_fin,"m")/12</f>
        <v>0</v>
      </c>
      <c r="AG41" s="60">
        <f t="shared" si="26"/>
        <v>0</v>
      </c>
      <c r="AK41" s="82" cm="1">
        <f t="array" ref="AK41">(SUMPRODUCT($O41:$S41,$U41:$Y41)+SUMPRODUCT($O41:$T41,$Z41:$AE41))*DATEDIF(LEFT($G41,10),Marché_fin,"m")/12</f>
        <v>0</v>
      </c>
      <c r="AL41" s="159">
        <f t="shared" si="16"/>
        <v>0</v>
      </c>
      <c r="AM41" s="82" cm="1">
        <f t="array" ref="AM41">(IF($I41="",0,
_xlfn.XLOOKUP($H41,Type_Raccordement,IF(Type_Contrat="CARD",Ref_CARD,Ref_Contrat_Unique))*DATEDIF(LEFT($G41,10),Marché_fin,"m")/12))</f>
        <v>16.8</v>
      </c>
      <c r="AN41" s="164" cm="1">
        <f t="array" ref="AN41">IF($I41="",0,
_xlfn.XLOOKUP($H41,Type_Raccordement,Ref_CC)*DATEDIF(LEFT($G41,10),Marché_fin,"m")/12)</f>
        <v>22</v>
      </c>
      <c r="AO41" s="164" cm="1">
        <f t="array" ref="AO41">IF($I41="",0,
_xlfn.XLOOKUP($H41&amp;" / "&amp;$I41,Coef_Puissance,Puissance_Pointe)*$J41+
IF($K41=0,0,_xlfn.XLOOKUP($H41&amp;" / "&amp;$I41,Coef_Puissance,Puissance_HP_HPH)*($K41-$J41))+
IF($L41=0,0,_xlfn.XLOOKUP($H41&amp;" / "&amp;$I41,Coef_Puissance,Puisance_HC_HCH)*($L41-$K41))+
IF($M41=0,0,_xlfn.XLOOKUP($H41&amp;" / "&amp;$I41,Coef_Puissance,Puissance_HPE)*($M41-$L41))+
IF($N41=0,0,_xlfn.XLOOKUP($H41&amp;" / "&amp;$I41,Coef_Puissance,Puissance_HCE)*($N41-$M41)))*DATEDIF(LEFT($G41,10),Marché_fin,"m")/12</f>
        <v>400.459</v>
      </c>
      <c r="AP41" s="164" cm="1">
        <f t="array" ref="AP41">IF($I41="",0,
$O41*10*_xlfn.XLOOKUP($H41&amp;" / "&amp;$I41,Coef_Energie,Energie_Pointe)+
$P41*10*_xlfn.XLOOKUP($H41&amp;" / "&amp;$I41,Coef_Energie,Energie_HP_HPH)+
$Q41*10*_xlfn.XLOOKUP($H41&amp;" / "&amp;$I41,Coef_Energie,Energie_HC_HCH)+
$R41*10*_xlfn.XLOOKUP($H41&amp;" / "&amp;$I41,Coef_Energie,Energie_HPE)+
$S41*10*_xlfn.XLOOKUP($H41&amp;" / "&amp;$I41,Coef_Energie,Energie_HCE))*DATEDIF(LEFT($G41,10),Marché_fin,"m")/12</f>
        <v>94.53749999999998</v>
      </c>
      <c r="AQ41" s="159">
        <f>(AM41+AN41+AO41)*'Informations générales'!$D$13</f>
        <v>65.888850000000005</v>
      </c>
      <c r="AR41" s="82">
        <f t="shared" si="17"/>
        <v>599.68535000000008</v>
      </c>
      <c r="AS41" s="83">
        <f t="shared" si="18"/>
        <v>719.62242000000003</v>
      </c>
      <c r="AT41" s="79">
        <f t="shared" si="13"/>
        <v>229.53704999999999</v>
      </c>
      <c r="AU41" s="63">
        <f t="shared" si="19"/>
        <v>275.44445999999999</v>
      </c>
      <c r="AV41" s="66">
        <f t="shared" si="20"/>
        <v>829.22240000000011</v>
      </c>
      <c r="AW41" s="67">
        <f t="shared" si="21"/>
        <v>995.06688000000008</v>
      </c>
      <c r="AY41" s="66">
        <f>' Acheminement non contractuel'!X41</f>
        <v>0</v>
      </c>
      <c r="AZ41" s="67">
        <f t="shared" si="22"/>
        <v>0</v>
      </c>
    </row>
    <row r="42" spans="1:52" ht="80.099999999999994" customHeight="1" thickBot="1">
      <c r="A42" s="260">
        <v>21670176300015</v>
      </c>
      <c r="B42" s="35"/>
      <c r="C42" s="84" t="s">
        <v>243</v>
      </c>
      <c r="D42" s="34" t="s">
        <v>218</v>
      </c>
      <c r="E42" s="292" t="s">
        <v>158</v>
      </c>
      <c r="F42" s="315" t="s">
        <v>219</v>
      </c>
      <c r="G42" s="207" t="str" cm="1">
        <f t="array" ref="G42">TEXT(Date_rattachement,"jj/mm/aaaa")&amp;" à "&amp;Heure_rattachement</f>
        <v>01/01/2027 à 0h</v>
      </c>
      <c r="H42" s="320" t="s">
        <v>63</v>
      </c>
      <c r="I42" s="321" t="s">
        <v>129</v>
      </c>
      <c r="J42" s="309">
        <v>3.2</v>
      </c>
      <c r="K42" s="297"/>
      <c r="L42" s="297"/>
      <c r="M42" s="297"/>
      <c r="N42" s="310"/>
      <c r="O42" s="302">
        <v>9.1739999999999995</v>
      </c>
      <c r="P42" s="298"/>
      <c r="Q42" s="298"/>
      <c r="R42" s="298"/>
      <c r="S42" s="303"/>
      <c r="T42" s="208">
        <f t="shared" si="24"/>
        <v>9.1739999999999995</v>
      </c>
      <c r="U42" s="14">
        <f t="shared" si="2"/>
        <v>0</v>
      </c>
      <c r="V42" s="14">
        <f t="shared" si="3"/>
        <v>0</v>
      </c>
      <c r="W42" s="14">
        <f t="shared" si="4"/>
        <v>0</v>
      </c>
      <c r="X42" s="14">
        <f t="shared" si="5"/>
        <v>0</v>
      </c>
      <c r="Y42" s="14">
        <f t="shared" si="6"/>
        <v>0</v>
      </c>
      <c r="Z42" s="14">
        <f t="shared" si="7"/>
        <v>0</v>
      </c>
      <c r="AA42" s="14">
        <f t="shared" si="8"/>
        <v>0</v>
      </c>
      <c r="AB42" s="14">
        <f t="shared" si="9"/>
        <v>0</v>
      </c>
      <c r="AC42" s="14">
        <f t="shared" si="10"/>
        <v>0</v>
      </c>
      <c r="AD42" s="14">
        <f t="shared" si="11"/>
        <v>0</v>
      </c>
      <c r="AE42" s="15">
        <f t="shared" si="25"/>
        <v>0</v>
      </c>
      <c r="AF42" s="60" cm="1">
        <f t="array" ref="AF42">(SUMPRODUCT($O42:$S42,$U42:$Y42)+SUMPRODUCT($O42:$T42,$Z42:$AE42))*DATEDIF(LEFT($G42,10),Marché_fin,"m")/12</f>
        <v>0</v>
      </c>
      <c r="AG42" s="60">
        <f t="shared" si="26"/>
        <v>0</v>
      </c>
      <c r="AK42" s="82" cm="1">
        <f t="array" ref="AK42">(SUMPRODUCT($O42:$S42,$U42:$Y42)+SUMPRODUCT($O42:$T42,$Z42:$AE42))*DATEDIF(LEFT($G42,10),Marché_fin,"m")/12</f>
        <v>0</v>
      </c>
      <c r="AL42" s="159">
        <f t="shared" si="16"/>
        <v>0</v>
      </c>
      <c r="AM42" s="82" cm="1">
        <f t="array" ref="AM42">(IF($I42="",0,
_xlfn.XLOOKUP($H42,Type_Raccordement,IF(Type_Contrat="CARD",Ref_CARD,Ref_Contrat_Unique))*DATEDIF(LEFT($G42,10),Marché_fin,"m")/12))</f>
        <v>16.8</v>
      </c>
      <c r="AN42" s="164" cm="1">
        <f t="array" ref="AN42">IF($I42="",0,
_xlfn.XLOOKUP($H42,Type_Raccordement,Ref_CC)*DATEDIF(LEFT($G42,10),Marché_fin,"m")/12)</f>
        <v>22</v>
      </c>
      <c r="AO42" s="164" cm="1">
        <f t="array" ref="AO42">IF($I42="",0,
_xlfn.XLOOKUP($H42&amp;" / "&amp;$I42,Coef_Puissance,Puissance_Pointe)*$J42+
IF($K42=0,0,_xlfn.XLOOKUP($H42&amp;" / "&amp;$I42,Coef_Puissance,Puissance_HP_HPH)*($K42-$J42))+
IF($L42=0,0,_xlfn.XLOOKUP($H42&amp;" / "&amp;$I42,Coef_Puissance,Puisance_HC_HCH)*($L42-$K42))+
IF($M42=0,0,_xlfn.XLOOKUP($H42&amp;" / "&amp;$I42,Coef_Puissance,Puissance_HPE)*($M42-$L42))+
IF($N42=0,0,_xlfn.XLOOKUP($H42&amp;" / "&amp;$I42,Coef_Puissance,Puissance_HCE)*($N42-$M42)))*DATEDIF(LEFT($G42,10),Marché_fin,"m")/12</f>
        <v>298.01600000000002</v>
      </c>
      <c r="AP42" s="164" cm="1">
        <f t="array" ref="AP42">IF($I42="",0,
$O42*10*_xlfn.XLOOKUP($H42&amp;" / "&amp;$I42,Coef_Energie,Energie_Pointe)+
$P42*10*_xlfn.XLOOKUP($H42&amp;" / "&amp;$I42,Coef_Energie,Energie_HP_HPH)+
$Q42*10*_xlfn.XLOOKUP($H42&amp;" / "&amp;$I42,Coef_Energie,Energie_HC_HCH)+
$R42*10*_xlfn.XLOOKUP($H42&amp;" / "&amp;$I42,Coef_Energie,Energie_HPE)+
$S42*10*_xlfn.XLOOKUP($H42&amp;" / "&amp;$I42,Coef_Energie,Energie_HCE))*DATEDIF(LEFT($G42,10),Marché_fin,"m")/12</f>
        <v>114.675</v>
      </c>
      <c r="AQ42" s="159">
        <f>(AM42+AN42+AO42)*'Informations générales'!$D$13</f>
        <v>50.522400000000005</v>
      </c>
      <c r="AR42" s="82">
        <f t="shared" si="17"/>
        <v>502.01340000000005</v>
      </c>
      <c r="AS42" s="83">
        <f t="shared" si="18"/>
        <v>602.41608000000008</v>
      </c>
      <c r="AT42" s="79">
        <f t="shared" si="13"/>
        <v>278.43090000000001</v>
      </c>
      <c r="AU42" s="63">
        <f t="shared" si="19"/>
        <v>334.11707999999999</v>
      </c>
      <c r="AV42" s="66">
        <f t="shared" si="20"/>
        <v>780.44430000000011</v>
      </c>
      <c r="AW42" s="67">
        <f t="shared" si="21"/>
        <v>936.53316000000007</v>
      </c>
      <c r="AY42" s="66">
        <f>' Acheminement non contractuel'!X42</f>
        <v>0</v>
      </c>
      <c r="AZ42" s="67">
        <f t="shared" si="22"/>
        <v>0</v>
      </c>
    </row>
    <row r="43" spans="1:52" ht="80.099999999999994" customHeight="1" thickBot="1">
      <c r="A43" s="260">
        <v>21670176300015</v>
      </c>
      <c r="B43" s="35"/>
      <c r="C43" s="84" t="s">
        <v>243</v>
      </c>
      <c r="D43" s="34" t="s">
        <v>220</v>
      </c>
      <c r="E43" s="292" t="s">
        <v>158</v>
      </c>
      <c r="F43" s="315" t="s">
        <v>221</v>
      </c>
      <c r="G43" s="207" t="str" cm="1">
        <f t="array" ref="G43">TEXT(Date_rattachement,"jj/mm/aaaa")&amp;" à "&amp;Heure_rattachement</f>
        <v>01/01/2027 à 0h</v>
      </c>
      <c r="H43" s="320" t="s">
        <v>63</v>
      </c>
      <c r="I43" s="321" t="s">
        <v>129</v>
      </c>
      <c r="J43" s="309">
        <v>2</v>
      </c>
      <c r="K43" s="297"/>
      <c r="L43" s="297"/>
      <c r="M43" s="297"/>
      <c r="N43" s="310"/>
      <c r="O43" s="302">
        <v>5.7389999999999999</v>
      </c>
      <c r="P43" s="298"/>
      <c r="Q43" s="298"/>
      <c r="R43" s="298"/>
      <c r="S43" s="303"/>
      <c r="T43" s="208">
        <f t="shared" si="24"/>
        <v>5.7389999999999999</v>
      </c>
      <c r="U43" s="14">
        <f t="shared" si="2"/>
        <v>0</v>
      </c>
      <c r="V43" s="14">
        <f t="shared" si="3"/>
        <v>0</v>
      </c>
      <c r="W43" s="14">
        <f t="shared" si="4"/>
        <v>0</v>
      </c>
      <c r="X43" s="14">
        <f t="shared" si="5"/>
        <v>0</v>
      </c>
      <c r="Y43" s="14">
        <f t="shared" si="6"/>
        <v>0</v>
      </c>
      <c r="Z43" s="14">
        <f t="shared" si="7"/>
        <v>0</v>
      </c>
      <c r="AA43" s="14">
        <f t="shared" si="8"/>
        <v>0</v>
      </c>
      <c r="AB43" s="14">
        <f t="shared" si="9"/>
        <v>0</v>
      </c>
      <c r="AC43" s="14">
        <f t="shared" si="10"/>
        <v>0</v>
      </c>
      <c r="AD43" s="14">
        <f t="shared" si="11"/>
        <v>0</v>
      </c>
      <c r="AE43" s="15">
        <f t="shared" si="25"/>
        <v>0</v>
      </c>
      <c r="AF43" s="60" cm="1">
        <f t="array" ref="AF43">(SUMPRODUCT($O43:$S43,$U43:$Y43)+SUMPRODUCT($O43:$T43,$Z43:$AE43))*DATEDIF(LEFT($G43,10),Marché_fin,"m")/12</f>
        <v>0</v>
      </c>
      <c r="AG43" s="60">
        <f t="shared" si="26"/>
        <v>0</v>
      </c>
      <c r="AK43" s="82" cm="1">
        <f t="array" ref="AK43">(SUMPRODUCT($O43:$S43,$U43:$Y43)+SUMPRODUCT($O43:$T43,$Z43:$AE43))*DATEDIF(LEFT($G43,10),Marché_fin,"m")/12</f>
        <v>0</v>
      </c>
      <c r="AL43" s="159">
        <f t="shared" si="16"/>
        <v>0</v>
      </c>
      <c r="AM43" s="82" cm="1">
        <f t="array" ref="AM43">(IF($I43="",0,
_xlfn.XLOOKUP($H43,Type_Raccordement,IF(Type_Contrat="CARD",Ref_CARD,Ref_Contrat_Unique))*DATEDIF(LEFT($G43,10),Marché_fin,"m")/12))</f>
        <v>16.8</v>
      </c>
      <c r="AN43" s="164" cm="1">
        <f t="array" ref="AN43">IF($I43="",0,
_xlfn.XLOOKUP($H43,Type_Raccordement,Ref_CC)*DATEDIF(LEFT($G43,10),Marché_fin,"m")/12)</f>
        <v>22</v>
      </c>
      <c r="AO43" s="164" cm="1">
        <f t="array" ref="AO43">IF($I43="",0,
_xlfn.XLOOKUP($H43&amp;" / "&amp;$I43,Coef_Puissance,Puissance_Pointe)*$J43+
IF($K43=0,0,_xlfn.XLOOKUP($H43&amp;" / "&amp;$I43,Coef_Puissance,Puissance_HP_HPH)*($K43-$J43))+
IF($L43=0,0,_xlfn.XLOOKUP($H43&amp;" / "&amp;$I43,Coef_Puissance,Puisance_HC_HCH)*($L43-$K43))+
IF($M43=0,0,_xlfn.XLOOKUP($H43&amp;" / "&amp;$I43,Coef_Puissance,Puissance_HPE)*($M43-$L43))+
IF($N43=0,0,_xlfn.XLOOKUP($H43&amp;" / "&amp;$I43,Coef_Puissance,Puissance_HCE)*($N43-$M43)))*DATEDIF(LEFT($G43,10),Marché_fin,"m")/12</f>
        <v>186.26</v>
      </c>
      <c r="AP43" s="164" cm="1">
        <f t="array" ref="AP43">IF($I43="",0,
$O43*10*_xlfn.XLOOKUP($H43&amp;" / "&amp;$I43,Coef_Energie,Energie_Pointe)+
$P43*10*_xlfn.XLOOKUP($H43&amp;" / "&amp;$I43,Coef_Energie,Energie_HP_HPH)+
$Q43*10*_xlfn.XLOOKUP($H43&amp;" / "&amp;$I43,Coef_Energie,Energie_HC_HCH)+
$R43*10*_xlfn.XLOOKUP($H43&amp;" / "&amp;$I43,Coef_Energie,Energie_HPE)+
$S43*10*_xlfn.XLOOKUP($H43&amp;" / "&amp;$I43,Coef_Energie,Energie_HCE))*DATEDIF(LEFT($G43,10),Marché_fin,"m")/12</f>
        <v>71.737499999999997</v>
      </c>
      <c r="AQ43" s="159">
        <f>(AM43+AN43+AO43)*'Informations générales'!$D$13</f>
        <v>33.759</v>
      </c>
      <c r="AR43" s="82">
        <f t="shared" si="17"/>
        <v>330.55650000000003</v>
      </c>
      <c r="AS43" s="83">
        <f t="shared" si="18"/>
        <v>396.6678</v>
      </c>
      <c r="AT43" s="79">
        <f t="shared" si="13"/>
        <v>174.17865</v>
      </c>
      <c r="AU43" s="63">
        <f t="shared" si="19"/>
        <v>209.01437999999999</v>
      </c>
      <c r="AV43" s="66">
        <f t="shared" si="20"/>
        <v>504.73515000000003</v>
      </c>
      <c r="AW43" s="67">
        <f t="shared" si="21"/>
        <v>605.68218000000002</v>
      </c>
      <c r="AY43" s="66">
        <f>' Acheminement non contractuel'!X43</f>
        <v>0</v>
      </c>
      <c r="AZ43" s="67">
        <f t="shared" si="22"/>
        <v>0</v>
      </c>
    </row>
    <row r="44" spans="1:52" ht="80.099999999999994" customHeight="1" thickBot="1">
      <c r="A44" s="260">
        <v>21670176300015</v>
      </c>
      <c r="B44" s="35"/>
      <c r="C44" s="84" t="s">
        <v>243</v>
      </c>
      <c r="D44" s="34" t="s">
        <v>222</v>
      </c>
      <c r="E44" s="292" t="s">
        <v>158</v>
      </c>
      <c r="F44" s="315" t="s">
        <v>223</v>
      </c>
      <c r="G44" s="207" t="str" cm="1">
        <f t="array" ref="G44">TEXT(Date_rattachement,"jj/mm/aaaa")&amp;" à "&amp;Heure_rattachement</f>
        <v>01/01/2027 à 0h</v>
      </c>
      <c r="H44" s="320" t="s">
        <v>63</v>
      </c>
      <c r="I44" s="321" t="s">
        <v>129</v>
      </c>
      <c r="J44" s="309">
        <v>7.5</v>
      </c>
      <c r="K44" s="297"/>
      <c r="L44" s="297"/>
      <c r="M44" s="297"/>
      <c r="N44" s="310"/>
      <c r="O44" s="302">
        <v>13.099</v>
      </c>
      <c r="P44" s="298"/>
      <c r="Q44" s="298"/>
      <c r="R44" s="298"/>
      <c r="S44" s="303"/>
      <c r="T44" s="208">
        <f t="shared" si="24"/>
        <v>13.099</v>
      </c>
      <c r="U44" s="14">
        <f t="shared" si="2"/>
        <v>0</v>
      </c>
      <c r="V44" s="14">
        <f t="shared" si="3"/>
        <v>0</v>
      </c>
      <c r="W44" s="14">
        <f t="shared" si="4"/>
        <v>0</v>
      </c>
      <c r="X44" s="14">
        <f t="shared" si="5"/>
        <v>0</v>
      </c>
      <c r="Y44" s="14">
        <f t="shared" si="6"/>
        <v>0</v>
      </c>
      <c r="Z44" s="14">
        <f t="shared" si="7"/>
        <v>0</v>
      </c>
      <c r="AA44" s="14">
        <f t="shared" si="8"/>
        <v>0</v>
      </c>
      <c r="AB44" s="14">
        <f t="shared" si="9"/>
        <v>0</v>
      </c>
      <c r="AC44" s="14">
        <f t="shared" si="10"/>
        <v>0</v>
      </c>
      <c r="AD44" s="14">
        <f t="shared" si="11"/>
        <v>0</v>
      </c>
      <c r="AE44" s="15">
        <f t="shared" si="25"/>
        <v>0</v>
      </c>
      <c r="AF44" s="60" cm="1">
        <f t="array" ref="AF44">(SUMPRODUCT($O44:$S44,$U44:$Y44)+SUMPRODUCT($O44:$T44,$Z44:$AE44))*DATEDIF(LEFT($G44,10),Marché_fin,"m")/12</f>
        <v>0</v>
      </c>
      <c r="AG44" s="60">
        <f t="shared" si="26"/>
        <v>0</v>
      </c>
      <c r="AK44" s="82" cm="1">
        <f t="array" ref="AK44">(SUMPRODUCT($O44:$S44,$U44:$Y44)+SUMPRODUCT($O44:$T44,$Z44:$AE44))*DATEDIF(LEFT($G44,10),Marché_fin,"m")/12</f>
        <v>0</v>
      </c>
      <c r="AL44" s="159">
        <f t="shared" si="16"/>
        <v>0</v>
      </c>
      <c r="AM44" s="82" cm="1">
        <f t="array" ref="AM44">(IF($I44="",0,
_xlfn.XLOOKUP($H44,Type_Raccordement,IF(Type_Contrat="CARD",Ref_CARD,Ref_Contrat_Unique))*DATEDIF(LEFT($G44,10),Marché_fin,"m")/12))</f>
        <v>16.8</v>
      </c>
      <c r="AN44" s="164" cm="1">
        <f t="array" ref="AN44">IF($I44="",0,
_xlfn.XLOOKUP($H44,Type_Raccordement,Ref_CC)*DATEDIF(LEFT($G44,10),Marché_fin,"m")/12)</f>
        <v>22</v>
      </c>
      <c r="AO44" s="164" cm="1">
        <f t="array" ref="AO44">IF($I44="",0,
_xlfn.XLOOKUP($H44&amp;" / "&amp;$I44,Coef_Puissance,Puissance_Pointe)*$J44+
IF($K44=0,0,_xlfn.XLOOKUP($H44&amp;" / "&amp;$I44,Coef_Puissance,Puissance_HP_HPH)*($K44-$J44))+
IF($L44=0,0,_xlfn.XLOOKUP($H44&amp;" / "&amp;$I44,Coef_Puissance,Puisance_HC_HCH)*($L44-$K44))+
IF($M44=0,0,_xlfn.XLOOKUP($H44&amp;" / "&amp;$I44,Coef_Puissance,Puissance_HPE)*($M44-$L44))+
IF($N44=0,0,_xlfn.XLOOKUP($H44&amp;" / "&amp;$I44,Coef_Puissance,Puissance_HCE)*($N44-$M44)))*DATEDIF(LEFT($G44,10),Marché_fin,"m")/12</f>
        <v>698.47499999999991</v>
      </c>
      <c r="AP44" s="164" cm="1">
        <f t="array" ref="AP44">IF($I44="",0,
$O44*10*_xlfn.XLOOKUP($H44&amp;" / "&amp;$I44,Coef_Energie,Energie_Pointe)+
$P44*10*_xlfn.XLOOKUP($H44&amp;" / "&amp;$I44,Coef_Energie,Energie_HP_HPH)+
$Q44*10*_xlfn.XLOOKUP($H44&amp;" / "&amp;$I44,Coef_Energie,Energie_HC_HCH)+
$R44*10*_xlfn.XLOOKUP($H44&amp;" / "&amp;$I44,Coef_Energie,Energie_HPE)+
$S44*10*_xlfn.XLOOKUP($H44&amp;" / "&amp;$I44,Coef_Energie,Energie_HCE))*DATEDIF(LEFT($G44,10),Marché_fin,"m")/12</f>
        <v>163.73750000000001</v>
      </c>
      <c r="AQ44" s="159">
        <f>(AM44+AN44+AO44)*'Informations générales'!$D$13</f>
        <v>110.59124999999997</v>
      </c>
      <c r="AR44" s="82">
        <f t="shared" si="17"/>
        <v>1011.6037499999998</v>
      </c>
      <c r="AS44" s="83">
        <f t="shared" si="18"/>
        <v>1213.9244999999996</v>
      </c>
      <c r="AT44" s="79">
        <f t="shared" si="13"/>
        <v>397.55465000000004</v>
      </c>
      <c r="AU44" s="63">
        <f t="shared" si="19"/>
        <v>477.06558000000001</v>
      </c>
      <c r="AV44" s="66">
        <f t="shared" si="20"/>
        <v>1409.1583999999998</v>
      </c>
      <c r="AW44" s="67">
        <f t="shared" si="21"/>
        <v>1690.9900799999998</v>
      </c>
      <c r="AY44" s="66">
        <f>' Acheminement non contractuel'!X44</f>
        <v>0</v>
      </c>
      <c r="AZ44" s="67">
        <f t="shared" si="22"/>
        <v>0</v>
      </c>
    </row>
    <row r="45" spans="1:52" ht="80.099999999999994" customHeight="1" thickBot="1">
      <c r="A45" s="260">
        <v>21670176300015</v>
      </c>
      <c r="B45" s="35"/>
      <c r="C45" s="84" t="s">
        <v>243</v>
      </c>
      <c r="D45" s="34" t="s">
        <v>224</v>
      </c>
      <c r="E45" s="292" t="s">
        <v>158</v>
      </c>
      <c r="F45" s="315" t="s">
        <v>225</v>
      </c>
      <c r="G45" s="207" t="str" cm="1">
        <f t="array" ref="G45">TEXT(Date_rattachement,"jj/mm/aaaa")&amp;" à "&amp;Heure_rattachement</f>
        <v>01/01/2027 à 0h</v>
      </c>
      <c r="H45" s="320" t="s">
        <v>63</v>
      </c>
      <c r="I45" s="321" t="s">
        <v>129</v>
      </c>
      <c r="J45" s="309">
        <v>8.1</v>
      </c>
      <c r="K45" s="297"/>
      <c r="L45" s="297"/>
      <c r="M45" s="297"/>
      <c r="N45" s="310"/>
      <c r="O45" s="302">
        <v>14.211</v>
      </c>
      <c r="P45" s="298"/>
      <c r="Q45" s="298"/>
      <c r="R45" s="298"/>
      <c r="S45" s="303"/>
      <c r="T45" s="208">
        <f t="shared" si="24"/>
        <v>14.211</v>
      </c>
      <c r="U45" s="14">
        <f t="shared" si="2"/>
        <v>0</v>
      </c>
      <c r="V45" s="14">
        <f t="shared" si="3"/>
        <v>0</v>
      </c>
      <c r="W45" s="14">
        <f t="shared" si="4"/>
        <v>0</v>
      </c>
      <c r="X45" s="14">
        <f t="shared" si="5"/>
        <v>0</v>
      </c>
      <c r="Y45" s="14">
        <f t="shared" si="6"/>
        <v>0</v>
      </c>
      <c r="Z45" s="14">
        <f t="shared" si="7"/>
        <v>0</v>
      </c>
      <c r="AA45" s="14">
        <f t="shared" si="8"/>
        <v>0</v>
      </c>
      <c r="AB45" s="14">
        <f t="shared" si="9"/>
        <v>0</v>
      </c>
      <c r="AC45" s="14">
        <f t="shared" si="10"/>
        <v>0</v>
      </c>
      <c r="AD45" s="14">
        <f t="shared" si="11"/>
        <v>0</v>
      </c>
      <c r="AE45" s="15">
        <f t="shared" si="25"/>
        <v>0</v>
      </c>
      <c r="AF45" s="60" cm="1">
        <f t="array" ref="AF45">(SUMPRODUCT($O45:$S45,$U45:$Y45)+SUMPRODUCT($O45:$T45,$Z45:$AE45))*DATEDIF(LEFT($G45,10),Marché_fin,"m")/12</f>
        <v>0</v>
      </c>
      <c r="AG45" s="60">
        <f t="shared" si="26"/>
        <v>0</v>
      </c>
      <c r="AK45" s="82" cm="1">
        <f t="array" ref="AK45">(SUMPRODUCT($O45:$S45,$U45:$Y45)+SUMPRODUCT($O45:$T45,$Z45:$AE45))*DATEDIF(LEFT($G45,10),Marché_fin,"m")/12</f>
        <v>0</v>
      </c>
      <c r="AL45" s="159">
        <f t="shared" si="16"/>
        <v>0</v>
      </c>
      <c r="AM45" s="82" cm="1">
        <f t="array" ref="AM45">(IF($I45="",0,
_xlfn.XLOOKUP($H45,Type_Raccordement,IF(Type_Contrat="CARD",Ref_CARD,Ref_Contrat_Unique))*DATEDIF(LEFT($G45,10),Marché_fin,"m")/12))</f>
        <v>16.8</v>
      </c>
      <c r="AN45" s="164" cm="1">
        <f t="array" ref="AN45">IF($I45="",0,
_xlfn.XLOOKUP($H45,Type_Raccordement,Ref_CC)*DATEDIF(LEFT($G45,10),Marché_fin,"m")/12)</f>
        <v>22</v>
      </c>
      <c r="AO45" s="164" cm="1">
        <f t="array" ref="AO45">IF($I45="",0,
_xlfn.XLOOKUP($H45&amp;" / "&amp;$I45,Coef_Puissance,Puissance_Pointe)*$J45+
IF($K45=0,0,_xlfn.XLOOKUP($H45&amp;" / "&amp;$I45,Coef_Puissance,Puissance_HP_HPH)*($K45-$J45))+
IF($L45=0,0,_xlfn.XLOOKUP($H45&amp;" / "&amp;$I45,Coef_Puissance,Puisance_HC_HCH)*($L45-$K45))+
IF($M45=0,0,_xlfn.XLOOKUP($H45&amp;" / "&amp;$I45,Coef_Puissance,Puissance_HPE)*($M45-$L45))+
IF($N45=0,0,_xlfn.XLOOKUP($H45&amp;" / "&amp;$I45,Coef_Puissance,Puissance_HCE)*($N45-$M45)))*DATEDIF(LEFT($G45,10),Marché_fin,"m")/12</f>
        <v>754.35299999999995</v>
      </c>
      <c r="AP45" s="164" cm="1">
        <f t="array" ref="AP45">IF($I45="",0,
$O45*10*_xlfn.XLOOKUP($H45&amp;" / "&amp;$I45,Coef_Energie,Energie_Pointe)+
$P45*10*_xlfn.XLOOKUP($H45&amp;" / "&amp;$I45,Coef_Energie,Energie_HP_HPH)+
$Q45*10*_xlfn.XLOOKUP($H45&amp;" / "&amp;$I45,Coef_Energie,Energie_HC_HCH)+
$R45*10*_xlfn.XLOOKUP($H45&amp;" / "&amp;$I45,Coef_Energie,Energie_HPE)+
$S45*10*_xlfn.XLOOKUP($H45&amp;" / "&amp;$I45,Coef_Energie,Energie_HCE))*DATEDIF(LEFT($G45,10),Marché_fin,"m")/12</f>
        <v>177.63750000000002</v>
      </c>
      <c r="AQ45" s="159">
        <f>(AM45+AN45+AO45)*'Informations générales'!$D$13</f>
        <v>118.97294999999998</v>
      </c>
      <c r="AR45" s="82">
        <f t="shared" si="17"/>
        <v>1089.7634499999999</v>
      </c>
      <c r="AS45" s="83">
        <f t="shared" si="18"/>
        <v>1307.7161399999998</v>
      </c>
      <c r="AT45" s="79">
        <f t="shared" si="13"/>
        <v>431.30385000000001</v>
      </c>
      <c r="AU45" s="63">
        <f t="shared" si="19"/>
        <v>517.56461999999999</v>
      </c>
      <c r="AV45" s="66">
        <f t="shared" si="20"/>
        <v>1521.0672999999999</v>
      </c>
      <c r="AW45" s="67">
        <f t="shared" si="21"/>
        <v>1825.2807599999999</v>
      </c>
      <c r="AY45" s="66">
        <f>' Acheminement non contractuel'!X45</f>
        <v>0</v>
      </c>
      <c r="AZ45" s="67">
        <f t="shared" si="22"/>
        <v>0</v>
      </c>
    </row>
    <row r="46" spans="1:52" ht="80.099999999999994" customHeight="1" thickBot="1">
      <c r="A46" s="260">
        <v>21670176300015</v>
      </c>
      <c r="B46" s="35"/>
      <c r="C46" s="84" t="s">
        <v>243</v>
      </c>
      <c r="D46" s="34" t="s">
        <v>226</v>
      </c>
      <c r="E46" s="292" t="s">
        <v>159</v>
      </c>
      <c r="F46" s="315" t="s">
        <v>227</v>
      </c>
      <c r="G46" s="207" t="str" cm="1">
        <f t="array" ref="G46">TEXT(Date_rattachement,"jj/mm/aaaa")&amp;" à "&amp;Heure_rattachement</f>
        <v>01/01/2027 à 0h</v>
      </c>
      <c r="H46" s="320" t="s">
        <v>63</v>
      </c>
      <c r="I46" s="321" t="s">
        <v>129</v>
      </c>
      <c r="J46" s="309">
        <v>1.9</v>
      </c>
      <c r="K46" s="297"/>
      <c r="L46" s="297"/>
      <c r="M46" s="297"/>
      <c r="N46" s="310"/>
      <c r="O46" s="302">
        <v>5.1360000000000001</v>
      </c>
      <c r="P46" s="298"/>
      <c r="Q46" s="298"/>
      <c r="R46" s="298"/>
      <c r="S46" s="303"/>
      <c r="T46" s="208">
        <f t="shared" si="24"/>
        <v>5.1360000000000001</v>
      </c>
      <c r="U46" s="14">
        <f t="shared" si="2"/>
        <v>0</v>
      </c>
      <c r="V46" s="14">
        <f t="shared" si="3"/>
        <v>0</v>
      </c>
      <c r="W46" s="14">
        <f t="shared" si="4"/>
        <v>0</v>
      </c>
      <c r="X46" s="14">
        <f t="shared" si="5"/>
        <v>0</v>
      </c>
      <c r="Y46" s="14">
        <f t="shared" si="6"/>
        <v>0</v>
      </c>
      <c r="Z46" s="14">
        <f t="shared" si="7"/>
        <v>0</v>
      </c>
      <c r="AA46" s="14">
        <f t="shared" si="8"/>
        <v>0</v>
      </c>
      <c r="AB46" s="14">
        <f t="shared" si="9"/>
        <v>0</v>
      </c>
      <c r="AC46" s="14">
        <f t="shared" si="10"/>
        <v>0</v>
      </c>
      <c r="AD46" s="14">
        <f t="shared" si="11"/>
        <v>0</v>
      </c>
      <c r="AE46" s="15">
        <f t="shared" si="25"/>
        <v>0</v>
      </c>
      <c r="AF46" s="60" cm="1">
        <f t="array" ref="AF46">(SUMPRODUCT($O46:$S46,$U46:$Y46)+SUMPRODUCT($O46:$T46,$Z46:$AE46))*DATEDIF(LEFT($G46,10),Marché_fin,"m")/12</f>
        <v>0</v>
      </c>
      <c r="AG46" s="60">
        <f t="shared" si="26"/>
        <v>0</v>
      </c>
      <c r="AK46" s="82" cm="1">
        <f t="array" ref="AK46">(SUMPRODUCT($O46:$S46,$U46:$Y46)+SUMPRODUCT($O46:$T46,$Z46:$AE46))*DATEDIF(LEFT($G46,10),Marché_fin,"m")/12</f>
        <v>0</v>
      </c>
      <c r="AL46" s="159">
        <f t="shared" si="16"/>
        <v>0</v>
      </c>
      <c r="AM46" s="82" cm="1">
        <f t="array" ref="AM46">(IF($I46="",0,
_xlfn.XLOOKUP($H46,Type_Raccordement,IF(Type_Contrat="CARD",Ref_CARD,Ref_Contrat_Unique))*DATEDIF(LEFT($G46,10),Marché_fin,"m")/12))</f>
        <v>16.8</v>
      </c>
      <c r="AN46" s="164" cm="1">
        <f t="array" ref="AN46">IF($I46="",0,
_xlfn.XLOOKUP($H46,Type_Raccordement,Ref_CC)*DATEDIF(LEFT($G46,10),Marché_fin,"m")/12)</f>
        <v>22</v>
      </c>
      <c r="AO46" s="164" cm="1">
        <f t="array" ref="AO46">IF($I46="",0,
_xlfn.XLOOKUP($H46&amp;" / "&amp;$I46,Coef_Puissance,Puissance_Pointe)*$J46+
IF($K46=0,0,_xlfn.XLOOKUP($H46&amp;" / "&amp;$I46,Coef_Puissance,Puissance_HP_HPH)*($K46-$J46))+
IF($L46=0,0,_xlfn.XLOOKUP($H46&amp;" / "&amp;$I46,Coef_Puissance,Puisance_HC_HCH)*($L46-$K46))+
IF($M46=0,0,_xlfn.XLOOKUP($H46&amp;" / "&amp;$I46,Coef_Puissance,Puissance_HPE)*($M46-$L46))+
IF($N46=0,0,_xlfn.XLOOKUP($H46&amp;" / "&amp;$I46,Coef_Puissance,Puissance_HCE)*($N46-$M46)))*DATEDIF(LEFT($G46,10),Marché_fin,"m")/12</f>
        <v>176.94699999999997</v>
      </c>
      <c r="AP46" s="164" cm="1">
        <f t="array" ref="AP46">IF($I46="",0,
$O46*10*_xlfn.XLOOKUP($H46&amp;" / "&amp;$I46,Coef_Energie,Energie_Pointe)+
$P46*10*_xlfn.XLOOKUP($H46&amp;" / "&amp;$I46,Coef_Energie,Energie_HP_HPH)+
$Q46*10*_xlfn.XLOOKUP($H46&amp;" / "&amp;$I46,Coef_Energie,Energie_HC_HCH)+
$R46*10*_xlfn.XLOOKUP($H46&amp;" / "&amp;$I46,Coef_Energie,Energie_HPE)+
$S46*10*_xlfn.XLOOKUP($H46&amp;" / "&amp;$I46,Coef_Energie,Energie_HCE))*DATEDIF(LEFT($G46,10),Marché_fin,"m")/12</f>
        <v>64.2</v>
      </c>
      <c r="AQ46" s="159">
        <f>(AM46+AN46+AO46)*'Informations générales'!$D$13</f>
        <v>32.362049999999989</v>
      </c>
      <c r="AR46" s="82">
        <f t="shared" si="17"/>
        <v>312.30904999999996</v>
      </c>
      <c r="AS46" s="83">
        <f t="shared" si="18"/>
        <v>374.77085999999991</v>
      </c>
      <c r="AT46" s="79">
        <f t="shared" si="13"/>
        <v>155.8776</v>
      </c>
      <c r="AU46" s="63">
        <f t="shared" si="19"/>
        <v>187.05312000000001</v>
      </c>
      <c r="AV46" s="66">
        <f t="shared" si="20"/>
        <v>468.18664999999999</v>
      </c>
      <c r="AW46" s="67">
        <f t="shared" si="21"/>
        <v>561.82398000000001</v>
      </c>
      <c r="AY46" s="66">
        <f>' Acheminement non contractuel'!X46</f>
        <v>0</v>
      </c>
      <c r="AZ46" s="67">
        <f t="shared" si="22"/>
        <v>0</v>
      </c>
    </row>
    <row r="47" spans="1:52" ht="80.099999999999994" customHeight="1" thickBot="1">
      <c r="A47" s="260">
        <v>21670176300015</v>
      </c>
      <c r="B47" s="35"/>
      <c r="C47" s="84" t="s">
        <v>243</v>
      </c>
      <c r="D47" s="34" t="s">
        <v>228</v>
      </c>
      <c r="E47" s="292" t="s">
        <v>159</v>
      </c>
      <c r="F47" s="315" t="s">
        <v>229</v>
      </c>
      <c r="G47" s="207" t="str" cm="1">
        <f t="array" ref="G47">TEXT(Date_rattachement,"jj/mm/aaaa")&amp;" à "&amp;Heure_rattachement</f>
        <v>01/01/2027 à 0h</v>
      </c>
      <c r="H47" s="320" t="s">
        <v>63</v>
      </c>
      <c r="I47" s="321" t="s">
        <v>129</v>
      </c>
      <c r="J47" s="309">
        <v>1.5</v>
      </c>
      <c r="K47" s="297"/>
      <c r="L47" s="297"/>
      <c r="M47" s="297"/>
      <c r="N47" s="310"/>
      <c r="O47" s="302">
        <v>4.3280000000000003</v>
      </c>
      <c r="P47" s="298"/>
      <c r="Q47" s="298"/>
      <c r="R47" s="298"/>
      <c r="S47" s="303"/>
      <c r="T47" s="208">
        <f t="shared" si="24"/>
        <v>4.3280000000000003</v>
      </c>
      <c r="U47" s="14">
        <f t="shared" si="2"/>
        <v>0</v>
      </c>
      <c r="V47" s="14">
        <f t="shared" si="3"/>
        <v>0</v>
      </c>
      <c r="W47" s="14">
        <f t="shared" si="4"/>
        <v>0</v>
      </c>
      <c r="X47" s="14">
        <f t="shared" si="5"/>
        <v>0</v>
      </c>
      <c r="Y47" s="14">
        <f t="shared" si="6"/>
        <v>0</v>
      </c>
      <c r="Z47" s="14">
        <f t="shared" si="7"/>
        <v>0</v>
      </c>
      <c r="AA47" s="14">
        <f t="shared" si="8"/>
        <v>0</v>
      </c>
      <c r="AB47" s="14">
        <f t="shared" si="9"/>
        <v>0</v>
      </c>
      <c r="AC47" s="14">
        <f t="shared" si="10"/>
        <v>0</v>
      </c>
      <c r="AD47" s="14">
        <f t="shared" si="11"/>
        <v>0</v>
      </c>
      <c r="AE47" s="15">
        <f t="shared" si="25"/>
        <v>0</v>
      </c>
      <c r="AF47" s="60" cm="1">
        <f t="array" ref="AF47">(SUMPRODUCT($O47:$S47,$U47:$Y47)+SUMPRODUCT($O47:$T47,$Z47:$AE47))*DATEDIF(LEFT($G47,10),Marché_fin,"m")/12</f>
        <v>0</v>
      </c>
      <c r="AG47" s="60">
        <f t="shared" si="26"/>
        <v>0</v>
      </c>
      <c r="AK47" s="82" cm="1">
        <f t="array" ref="AK47">(SUMPRODUCT($O47:$S47,$U47:$Y47)+SUMPRODUCT($O47:$T47,$Z47:$AE47))*DATEDIF(LEFT($G47,10),Marché_fin,"m")/12</f>
        <v>0</v>
      </c>
      <c r="AL47" s="159">
        <f t="shared" si="16"/>
        <v>0</v>
      </c>
      <c r="AM47" s="82" cm="1">
        <f t="array" ref="AM47">(IF($I47="",0,
_xlfn.XLOOKUP($H47,Type_Raccordement,IF(Type_Contrat="CARD",Ref_CARD,Ref_Contrat_Unique))*DATEDIF(LEFT($G47,10),Marché_fin,"m")/12))</f>
        <v>16.8</v>
      </c>
      <c r="AN47" s="164" cm="1">
        <f t="array" ref="AN47">IF($I47="",0,
_xlfn.XLOOKUP($H47,Type_Raccordement,Ref_CC)*DATEDIF(LEFT($G47,10),Marché_fin,"m")/12)</f>
        <v>22</v>
      </c>
      <c r="AO47" s="164" cm="1">
        <f t="array" ref="AO47">IF($I47="",0,
_xlfn.XLOOKUP($H47&amp;" / "&amp;$I47,Coef_Puissance,Puissance_Pointe)*$J47+
IF($K47=0,0,_xlfn.XLOOKUP($H47&amp;" / "&amp;$I47,Coef_Puissance,Puissance_HP_HPH)*($K47-$J47))+
IF($L47=0,0,_xlfn.XLOOKUP($H47&amp;" / "&amp;$I47,Coef_Puissance,Puisance_HC_HCH)*($L47-$K47))+
IF($M47=0,0,_xlfn.XLOOKUP($H47&amp;" / "&amp;$I47,Coef_Puissance,Puissance_HPE)*($M47-$L47))+
IF($N47=0,0,_xlfn.XLOOKUP($H47&amp;" / "&amp;$I47,Coef_Puissance,Puissance_HCE)*($N47-$M47)))*DATEDIF(LEFT($G47,10),Marché_fin,"m")/12</f>
        <v>139.69499999999999</v>
      </c>
      <c r="AP47" s="164" cm="1">
        <f t="array" ref="AP47">IF($I47="",0,
$O47*10*_xlfn.XLOOKUP($H47&amp;" / "&amp;$I47,Coef_Energie,Energie_Pointe)+
$P47*10*_xlfn.XLOOKUP($H47&amp;" / "&amp;$I47,Coef_Energie,Energie_HP_HPH)+
$Q47*10*_xlfn.XLOOKUP($H47&amp;" / "&amp;$I47,Coef_Energie,Energie_HC_HCH)+
$R47*10*_xlfn.XLOOKUP($H47&amp;" / "&amp;$I47,Coef_Energie,Energie_HPE)+
$S47*10*_xlfn.XLOOKUP($H47&amp;" / "&amp;$I47,Coef_Energie,Energie_HCE))*DATEDIF(LEFT($G47,10),Marché_fin,"m")/12</f>
        <v>54.1</v>
      </c>
      <c r="AQ47" s="159">
        <f>(AM47+AN47+AO47)*'Informations générales'!$D$13</f>
        <v>26.774249999999999</v>
      </c>
      <c r="AR47" s="82">
        <f t="shared" si="17"/>
        <v>259.36925000000002</v>
      </c>
      <c r="AS47" s="83">
        <f t="shared" si="18"/>
        <v>311.24310000000003</v>
      </c>
      <c r="AT47" s="79">
        <f t="shared" si="13"/>
        <v>131.35480000000001</v>
      </c>
      <c r="AU47" s="63">
        <f t="shared" si="19"/>
        <v>157.62576000000001</v>
      </c>
      <c r="AV47" s="66">
        <f t="shared" si="20"/>
        <v>390.72405000000003</v>
      </c>
      <c r="AW47" s="67">
        <f t="shared" si="21"/>
        <v>468.86886000000004</v>
      </c>
      <c r="AY47" s="66">
        <f>' Acheminement non contractuel'!X47</f>
        <v>0</v>
      </c>
      <c r="AZ47" s="67">
        <f t="shared" si="22"/>
        <v>0</v>
      </c>
    </row>
    <row r="48" spans="1:52" ht="80.099999999999994" customHeight="1" thickBot="1">
      <c r="A48" s="260">
        <v>21670176300015</v>
      </c>
      <c r="B48" s="35"/>
      <c r="C48" s="84" t="s">
        <v>243</v>
      </c>
      <c r="D48" s="34" t="s">
        <v>230</v>
      </c>
      <c r="E48" s="292" t="s">
        <v>159</v>
      </c>
      <c r="F48" s="315" t="s">
        <v>231</v>
      </c>
      <c r="G48" s="207" t="str" cm="1">
        <f t="array" ref="G48">TEXT(Date_rattachement,"jj/mm/aaaa")&amp;" à "&amp;Heure_rattachement</f>
        <v>01/01/2027 à 0h</v>
      </c>
      <c r="H48" s="320" t="s">
        <v>63</v>
      </c>
      <c r="I48" s="321" t="s">
        <v>129</v>
      </c>
      <c r="J48" s="309">
        <v>7.5</v>
      </c>
      <c r="K48" s="297"/>
      <c r="L48" s="297"/>
      <c r="M48" s="297"/>
      <c r="N48" s="310"/>
      <c r="O48" s="302">
        <v>20.742000000000001</v>
      </c>
      <c r="P48" s="298"/>
      <c r="Q48" s="298"/>
      <c r="R48" s="298"/>
      <c r="S48" s="303"/>
      <c r="T48" s="208">
        <f t="shared" si="24"/>
        <v>20.742000000000001</v>
      </c>
      <c r="U48" s="14">
        <f t="shared" si="2"/>
        <v>0</v>
      </c>
      <c r="V48" s="14">
        <f t="shared" si="3"/>
        <v>0</v>
      </c>
      <c r="W48" s="14">
        <f t="shared" si="4"/>
        <v>0</v>
      </c>
      <c r="X48" s="14">
        <f t="shared" si="5"/>
        <v>0</v>
      </c>
      <c r="Y48" s="14">
        <f t="shared" si="6"/>
        <v>0</v>
      </c>
      <c r="Z48" s="14">
        <f t="shared" si="7"/>
        <v>0</v>
      </c>
      <c r="AA48" s="14">
        <f t="shared" si="8"/>
        <v>0</v>
      </c>
      <c r="AB48" s="14">
        <f t="shared" si="9"/>
        <v>0</v>
      </c>
      <c r="AC48" s="14">
        <f t="shared" si="10"/>
        <v>0</v>
      </c>
      <c r="AD48" s="14">
        <f t="shared" si="11"/>
        <v>0</v>
      </c>
      <c r="AE48" s="15">
        <f t="shared" si="25"/>
        <v>0</v>
      </c>
      <c r="AF48" s="60" cm="1">
        <f t="array" ref="AF48">(SUMPRODUCT($O48:$S48,$U48:$Y48)+SUMPRODUCT($O48:$T48,$Z48:$AE48))*DATEDIF(LEFT($G48,10),Marché_fin,"m")/12</f>
        <v>0</v>
      </c>
      <c r="AG48" s="60">
        <f t="shared" si="26"/>
        <v>0</v>
      </c>
      <c r="AK48" s="82" cm="1">
        <f t="array" ref="AK48">(SUMPRODUCT($O48:$S48,$U48:$Y48)+SUMPRODUCT($O48:$T48,$Z48:$AE48))*DATEDIF(LEFT($G48,10),Marché_fin,"m")/12</f>
        <v>0</v>
      </c>
      <c r="AL48" s="159">
        <f t="shared" si="16"/>
        <v>0</v>
      </c>
      <c r="AM48" s="82" cm="1">
        <f t="array" ref="AM48">(IF($I48="",0,
_xlfn.XLOOKUP($H48,Type_Raccordement,IF(Type_Contrat="CARD",Ref_CARD,Ref_Contrat_Unique))*DATEDIF(LEFT($G48,10),Marché_fin,"m")/12))</f>
        <v>16.8</v>
      </c>
      <c r="AN48" s="164" cm="1">
        <f t="array" ref="AN48">IF($I48="",0,
_xlfn.XLOOKUP($H48,Type_Raccordement,Ref_CC)*DATEDIF(LEFT($G48,10),Marché_fin,"m")/12)</f>
        <v>22</v>
      </c>
      <c r="AO48" s="164" cm="1">
        <f t="array" ref="AO48">IF($I48="",0,
_xlfn.XLOOKUP($H48&amp;" / "&amp;$I48,Coef_Puissance,Puissance_Pointe)*$J48+
IF($K48=0,0,_xlfn.XLOOKUP($H48&amp;" / "&amp;$I48,Coef_Puissance,Puissance_HP_HPH)*($K48-$J48))+
IF($L48=0,0,_xlfn.XLOOKUP($H48&amp;" / "&amp;$I48,Coef_Puissance,Puisance_HC_HCH)*($L48-$K48))+
IF($M48=0,0,_xlfn.XLOOKUP($H48&amp;" / "&amp;$I48,Coef_Puissance,Puissance_HPE)*($M48-$L48))+
IF($N48=0,0,_xlfn.XLOOKUP($H48&amp;" / "&amp;$I48,Coef_Puissance,Puissance_HCE)*($N48-$M48)))*DATEDIF(LEFT($G48,10),Marché_fin,"m")/12</f>
        <v>698.47499999999991</v>
      </c>
      <c r="AP48" s="164" cm="1">
        <f t="array" ref="AP48">IF($I48="",0,
$O48*10*_xlfn.XLOOKUP($H48&amp;" / "&amp;$I48,Coef_Energie,Energie_Pointe)+
$P48*10*_xlfn.XLOOKUP($H48&amp;" / "&amp;$I48,Coef_Energie,Energie_HP_HPH)+
$Q48*10*_xlfn.XLOOKUP($H48&amp;" / "&amp;$I48,Coef_Energie,Energie_HC_HCH)+
$R48*10*_xlfn.XLOOKUP($H48&amp;" / "&amp;$I48,Coef_Energie,Energie_HPE)+
$S48*10*_xlfn.XLOOKUP($H48&amp;" / "&amp;$I48,Coef_Energie,Energie_HCE))*DATEDIF(LEFT($G48,10),Marché_fin,"m")/12</f>
        <v>259.27500000000003</v>
      </c>
      <c r="AQ48" s="159">
        <f>(AM48+AN48+AO48)*'Informations générales'!$D$13</f>
        <v>110.59124999999997</v>
      </c>
      <c r="AR48" s="82">
        <f t="shared" si="17"/>
        <v>1107.1412499999999</v>
      </c>
      <c r="AS48" s="83">
        <f t="shared" si="18"/>
        <v>1328.5694999999998</v>
      </c>
      <c r="AT48" s="79">
        <f t="shared" si="13"/>
        <v>629.51970000000006</v>
      </c>
      <c r="AU48" s="63">
        <f t="shared" si="19"/>
        <v>755.42364000000009</v>
      </c>
      <c r="AV48" s="66">
        <f t="shared" si="20"/>
        <v>1736.66095</v>
      </c>
      <c r="AW48" s="67">
        <f t="shared" si="21"/>
        <v>2083.99314</v>
      </c>
      <c r="AY48" s="66">
        <f>' Acheminement non contractuel'!X48</f>
        <v>0</v>
      </c>
      <c r="AZ48" s="67">
        <f t="shared" si="22"/>
        <v>0</v>
      </c>
    </row>
    <row r="49" spans="1:253" ht="80.099999999999994" customHeight="1" thickBot="1">
      <c r="A49" s="260">
        <v>21670176300015</v>
      </c>
      <c r="B49" s="35"/>
      <c r="C49" s="84" t="s">
        <v>243</v>
      </c>
      <c r="D49" s="34" t="s">
        <v>232</v>
      </c>
      <c r="E49" s="292" t="s">
        <v>159</v>
      </c>
      <c r="F49" s="315" t="s">
        <v>233</v>
      </c>
      <c r="G49" s="207" t="str" cm="1">
        <f t="array" ref="G49">TEXT(Date_rattachement,"jj/mm/aaaa")&amp;" à "&amp;Heure_rattachement</f>
        <v>01/01/2027 à 0h</v>
      </c>
      <c r="H49" s="320" t="s">
        <v>63</v>
      </c>
      <c r="I49" s="321" t="s">
        <v>129</v>
      </c>
      <c r="J49" s="309">
        <v>3.4</v>
      </c>
      <c r="K49" s="297"/>
      <c r="L49" s="297"/>
      <c r="M49" s="297"/>
      <c r="N49" s="310"/>
      <c r="O49" s="302">
        <v>8.0299999999999994</v>
      </c>
      <c r="P49" s="298"/>
      <c r="Q49" s="298"/>
      <c r="R49" s="298"/>
      <c r="S49" s="303"/>
      <c r="T49" s="208">
        <f t="shared" si="24"/>
        <v>8.0299999999999994</v>
      </c>
      <c r="U49" s="14">
        <f t="shared" si="2"/>
        <v>0</v>
      </c>
      <c r="V49" s="14">
        <f t="shared" si="3"/>
        <v>0</v>
      </c>
      <c r="W49" s="14">
        <f t="shared" si="4"/>
        <v>0</v>
      </c>
      <c r="X49" s="14">
        <f t="shared" si="5"/>
        <v>0</v>
      </c>
      <c r="Y49" s="14">
        <f t="shared" si="6"/>
        <v>0</v>
      </c>
      <c r="Z49" s="14">
        <f t="shared" si="7"/>
        <v>0</v>
      </c>
      <c r="AA49" s="14">
        <f t="shared" si="8"/>
        <v>0</v>
      </c>
      <c r="AB49" s="14">
        <f t="shared" si="9"/>
        <v>0</v>
      </c>
      <c r="AC49" s="14">
        <f t="shared" si="10"/>
        <v>0</v>
      </c>
      <c r="AD49" s="14">
        <f t="shared" si="11"/>
        <v>0</v>
      </c>
      <c r="AE49" s="15">
        <f t="shared" si="25"/>
        <v>0</v>
      </c>
      <c r="AF49" s="60" cm="1">
        <f t="array" ref="AF49">(SUMPRODUCT($O49:$S49,$U49:$Y49)+SUMPRODUCT($O49:$T49,$Z49:$AE49))*DATEDIF(LEFT($G49,10),Marché_fin,"m")/12</f>
        <v>0</v>
      </c>
      <c r="AG49" s="60">
        <f t="shared" si="26"/>
        <v>0</v>
      </c>
      <c r="AK49" s="82" cm="1">
        <f t="array" ref="AK49">(SUMPRODUCT($O49:$S49,$U49:$Y49)+SUMPRODUCT($O49:$T49,$Z49:$AE49))*DATEDIF(LEFT($G49,10),Marché_fin,"m")/12</f>
        <v>0</v>
      </c>
      <c r="AL49" s="159">
        <f t="shared" si="16"/>
        <v>0</v>
      </c>
      <c r="AM49" s="82" cm="1">
        <f t="array" ref="AM49">(IF($I49="",0,
_xlfn.XLOOKUP($H49,Type_Raccordement,IF(Type_Contrat="CARD",Ref_CARD,Ref_Contrat_Unique))*DATEDIF(LEFT($G49,10),Marché_fin,"m")/12))</f>
        <v>16.8</v>
      </c>
      <c r="AN49" s="164" cm="1">
        <f t="array" ref="AN49">IF($I49="",0,
_xlfn.XLOOKUP($H49,Type_Raccordement,Ref_CC)*DATEDIF(LEFT($G49,10),Marché_fin,"m")/12)</f>
        <v>22</v>
      </c>
      <c r="AO49" s="164" cm="1">
        <f t="array" ref="AO49">IF($I49="",0,
_xlfn.XLOOKUP($H49&amp;" / "&amp;$I49,Coef_Puissance,Puissance_Pointe)*$J49+
IF($K49=0,0,_xlfn.XLOOKUP($H49&amp;" / "&amp;$I49,Coef_Puissance,Puissance_HP_HPH)*($K49-$J49))+
IF($L49=0,0,_xlfn.XLOOKUP($H49&amp;" / "&amp;$I49,Coef_Puissance,Puisance_HC_HCH)*($L49-$K49))+
IF($M49=0,0,_xlfn.XLOOKUP($H49&amp;" / "&amp;$I49,Coef_Puissance,Puissance_HPE)*($M49-$L49))+
IF($N49=0,0,_xlfn.XLOOKUP($H49&amp;" / "&amp;$I49,Coef_Puissance,Puissance_HCE)*($N49-$M49)))*DATEDIF(LEFT($G49,10),Marché_fin,"m")/12</f>
        <v>316.642</v>
      </c>
      <c r="AP49" s="164" cm="1">
        <f t="array" ref="AP49">IF($I49="",0,
$O49*10*_xlfn.XLOOKUP($H49&amp;" / "&amp;$I49,Coef_Energie,Energie_Pointe)+
$P49*10*_xlfn.XLOOKUP($H49&amp;" / "&amp;$I49,Coef_Energie,Energie_HP_HPH)+
$Q49*10*_xlfn.XLOOKUP($H49&amp;" / "&amp;$I49,Coef_Energie,Energie_HC_HCH)+
$R49*10*_xlfn.XLOOKUP($H49&amp;" / "&amp;$I49,Coef_Energie,Energie_HPE)+
$S49*10*_xlfn.XLOOKUP($H49&amp;" / "&amp;$I49,Coef_Energie,Energie_HCE))*DATEDIF(LEFT($G49,10),Marché_fin,"m")/12</f>
        <v>100.375</v>
      </c>
      <c r="AQ49" s="159">
        <f>(AM49+AN49+AO49)*'Informations générales'!$D$13</f>
        <v>53.316299999999998</v>
      </c>
      <c r="AR49" s="82">
        <f t="shared" si="17"/>
        <v>509.13330000000002</v>
      </c>
      <c r="AS49" s="83">
        <f t="shared" si="18"/>
        <v>610.95996000000002</v>
      </c>
      <c r="AT49" s="79">
        <f t="shared" si="13"/>
        <v>243.7105</v>
      </c>
      <c r="AU49" s="63">
        <f t="shared" si="19"/>
        <v>292.45259999999996</v>
      </c>
      <c r="AV49" s="66">
        <f t="shared" si="20"/>
        <v>752.84379999999999</v>
      </c>
      <c r="AW49" s="67">
        <f t="shared" si="21"/>
        <v>903.41255999999998</v>
      </c>
      <c r="AY49" s="66">
        <f>' Acheminement non contractuel'!X49</f>
        <v>0</v>
      </c>
      <c r="AZ49" s="67">
        <f t="shared" si="22"/>
        <v>0</v>
      </c>
    </row>
    <row r="50" spans="1:253" ht="80.099999999999994" customHeight="1" thickBot="1">
      <c r="A50" s="260">
        <v>21670176300015</v>
      </c>
      <c r="B50" s="35"/>
      <c r="C50" s="84" t="s">
        <v>243</v>
      </c>
      <c r="D50" s="34" t="s">
        <v>234</v>
      </c>
      <c r="E50" s="292" t="s">
        <v>192</v>
      </c>
      <c r="F50" s="315" t="s">
        <v>235</v>
      </c>
      <c r="G50" s="207" t="str" cm="1">
        <f t="array" ref="G50">TEXT(Date_rattachement,"jj/mm/aaaa")&amp;" à "&amp;Heure_rattachement</f>
        <v>01/01/2027 à 0h</v>
      </c>
      <c r="H50" s="320" t="s">
        <v>63</v>
      </c>
      <c r="I50" s="321" t="s">
        <v>129</v>
      </c>
      <c r="J50" s="309">
        <v>7.7</v>
      </c>
      <c r="K50" s="297"/>
      <c r="L50" s="297"/>
      <c r="M50" s="297"/>
      <c r="N50" s="310"/>
      <c r="O50" s="302">
        <v>12.983000000000001</v>
      </c>
      <c r="P50" s="298"/>
      <c r="Q50" s="298"/>
      <c r="R50" s="298"/>
      <c r="S50" s="303"/>
      <c r="T50" s="208">
        <f t="shared" si="24"/>
        <v>12.983000000000001</v>
      </c>
      <c r="U50" s="14">
        <f t="shared" si="2"/>
        <v>0</v>
      </c>
      <c r="V50" s="14">
        <f t="shared" si="3"/>
        <v>0</v>
      </c>
      <c r="W50" s="14">
        <f t="shared" si="4"/>
        <v>0</v>
      </c>
      <c r="X50" s="14">
        <f t="shared" si="5"/>
        <v>0</v>
      </c>
      <c r="Y50" s="14">
        <f t="shared" si="6"/>
        <v>0</v>
      </c>
      <c r="Z50" s="14">
        <f t="shared" si="7"/>
        <v>0</v>
      </c>
      <c r="AA50" s="14">
        <f t="shared" si="8"/>
        <v>0</v>
      </c>
      <c r="AB50" s="14">
        <f t="shared" si="9"/>
        <v>0</v>
      </c>
      <c r="AC50" s="14">
        <f t="shared" si="10"/>
        <v>0</v>
      </c>
      <c r="AD50" s="14">
        <f t="shared" si="11"/>
        <v>0</v>
      </c>
      <c r="AE50" s="15">
        <f t="shared" si="25"/>
        <v>0</v>
      </c>
      <c r="AF50" s="60" cm="1">
        <f t="array" ref="AF50">(SUMPRODUCT($O50:$S50,$U50:$Y50)+SUMPRODUCT($O50:$T50,$Z50:$AE50))*DATEDIF(LEFT($G50,10),Marché_fin,"m")/12</f>
        <v>0</v>
      </c>
      <c r="AG50" s="60">
        <f t="shared" si="26"/>
        <v>0</v>
      </c>
      <c r="AK50" s="82" cm="1">
        <f t="array" ref="AK50">(SUMPRODUCT($O50:$S50,$U50:$Y50)+SUMPRODUCT($O50:$T50,$Z50:$AE50))*DATEDIF(LEFT($G50,10),Marché_fin,"m")/12</f>
        <v>0</v>
      </c>
      <c r="AL50" s="159">
        <f t="shared" si="16"/>
        <v>0</v>
      </c>
      <c r="AM50" s="82" cm="1">
        <f t="array" ref="AM50">(IF($I50="",0,
_xlfn.XLOOKUP($H50,Type_Raccordement,IF(Type_Contrat="CARD",Ref_CARD,Ref_Contrat_Unique))*DATEDIF(LEFT($G50,10),Marché_fin,"m")/12))</f>
        <v>16.8</v>
      </c>
      <c r="AN50" s="164" cm="1">
        <f t="array" ref="AN50">IF($I50="",0,
_xlfn.XLOOKUP($H50,Type_Raccordement,Ref_CC)*DATEDIF(LEFT($G50,10),Marché_fin,"m")/12)</f>
        <v>22</v>
      </c>
      <c r="AO50" s="164" cm="1">
        <f t="array" ref="AO50">IF($I50="",0,
_xlfn.XLOOKUP($H50&amp;" / "&amp;$I50,Coef_Puissance,Puissance_Pointe)*$J50+
IF($K50=0,0,_xlfn.XLOOKUP($H50&amp;" / "&amp;$I50,Coef_Puissance,Puissance_HP_HPH)*($K50-$J50))+
IF($L50=0,0,_xlfn.XLOOKUP($H50&amp;" / "&amp;$I50,Coef_Puissance,Puisance_HC_HCH)*($L50-$K50))+
IF($M50=0,0,_xlfn.XLOOKUP($H50&amp;" / "&amp;$I50,Coef_Puissance,Puissance_HPE)*($M50-$L50))+
IF($N50=0,0,_xlfn.XLOOKUP($H50&amp;" / "&amp;$I50,Coef_Puissance,Puissance_HCE)*($N50-$M50)))*DATEDIF(LEFT($G50,10),Marché_fin,"m")/12</f>
        <v>717.101</v>
      </c>
      <c r="AP50" s="164" cm="1">
        <f t="array" ref="AP50">IF($I50="",0,
$O50*10*_xlfn.XLOOKUP($H50&amp;" / "&amp;$I50,Coef_Energie,Energie_Pointe)+
$P50*10*_xlfn.XLOOKUP($H50&amp;" / "&amp;$I50,Coef_Energie,Energie_HP_HPH)+
$Q50*10*_xlfn.XLOOKUP($H50&amp;" / "&amp;$I50,Coef_Energie,Energie_HC_HCH)+
$R50*10*_xlfn.XLOOKUP($H50&amp;" / "&amp;$I50,Coef_Energie,Energie_HPE)+
$S50*10*_xlfn.XLOOKUP($H50&amp;" / "&amp;$I50,Coef_Energie,Energie_HCE))*DATEDIF(LEFT($G50,10),Marché_fin,"m")/12</f>
        <v>162.28750000000002</v>
      </c>
      <c r="AQ50" s="159">
        <f>(AM50+AN50+AO50)*'Informations générales'!$D$13</f>
        <v>113.38515</v>
      </c>
      <c r="AR50" s="82">
        <f t="shared" si="17"/>
        <v>1031.57365</v>
      </c>
      <c r="AS50" s="83">
        <f t="shared" si="18"/>
        <v>1237.8883800000001</v>
      </c>
      <c r="AT50" s="79">
        <f t="shared" si="13"/>
        <v>394.03405000000004</v>
      </c>
      <c r="AU50" s="63">
        <f t="shared" si="19"/>
        <v>472.84086000000002</v>
      </c>
      <c r="AV50" s="66">
        <f t="shared" si="20"/>
        <v>1425.6077</v>
      </c>
      <c r="AW50" s="67">
        <f t="shared" si="21"/>
        <v>1710.7292399999999</v>
      </c>
      <c r="AY50" s="66">
        <f>' Acheminement non contractuel'!X50</f>
        <v>0</v>
      </c>
      <c r="AZ50" s="67">
        <f t="shared" si="22"/>
        <v>0</v>
      </c>
    </row>
    <row r="51" spans="1:253" ht="80.099999999999994" customHeight="1" thickBot="1">
      <c r="A51" s="260">
        <v>21670176300015</v>
      </c>
      <c r="B51" s="35"/>
      <c r="C51" s="84" t="s">
        <v>243</v>
      </c>
      <c r="D51" s="34" t="s">
        <v>236</v>
      </c>
      <c r="E51" s="292" t="s">
        <v>159</v>
      </c>
      <c r="F51" s="315" t="s">
        <v>237</v>
      </c>
      <c r="G51" s="207" t="str" cm="1">
        <f t="array" ref="G51">TEXT(Date_rattachement,"jj/mm/aaaa")&amp;" à "&amp;Heure_rattachement</f>
        <v>01/01/2027 à 0h</v>
      </c>
      <c r="H51" s="320" t="s">
        <v>63</v>
      </c>
      <c r="I51" s="321" t="s">
        <v>129</v>
      </c>
      <c r="J51" s="309">
        <v>1</v>
      </c>
      <c r="K51" s="297"/>
      <c r="L51" s="297"/>
      <c r="M51" s="297"/>
      <c r="N51" s="310"/>
      <c r="O51" s="302">
        <v>4.0599999999999996</v>
      </c>
      <c r="P51" s="298"/>
      <c r="Q51" s="298"/>
      <c r="R51" s="298"/>
      <c r="S51" s="303"/>
      <c r="T51" s="208">
        <f t="shared" si="24"/>
        <v>4.0599999999999996</v>
      </c>
      <c r="U51" s="14">
        <f t="shared" si="2"/>
        <v>0</v>
      </c>
      <c r="V51" s="14">
        <f t="shared" si="3"/>
        <v>0</v>
      </c>
      <c r="W51" s="14">
        <f t="shared" si="4"/>
        <v>0</v>
      </c>
      <c r="X51" s="14">
        <f t="shared" si="5"/>
        <v>0</v>
      </c>
      <c r="Y51" s="14">
        <f t="shared" si="6"/>
        <v>0</v>
      </c>
      <c r="Z51" s="14">
        <f t="shared" si="7"/>
        <v>0</v>
      </c>
      <c r="AA51" s="14">
        <f t="shared" si="8"/>
        <v>0</v>
      </c>
      <c r="AB51" s="14">
        <f t="shared" si="9"/>
        <v>0</v>
      </c>
      <c r="AC51" s="14">
        <f t="shared" si="10"/>
        <v>0</v>
      </c>
      <c r="AD51" s="14">
        <f t="shared" si="11"/>
        <v>0</v>
      </c>
      <c r="AE51" s="15">
        <f t="shared" si="25"/>
        <v>0</v>
      </c>
      <c r="AF51" s="60" cm="1">
        <f t="array" ref="AF51">(SUMPRODUCT($O51:$S51,$U51:$Y51)+SUMPRODUCT($O51:$T51,$Z51:$AE51))*DATEDIF(LEFT($G51,10),Marché_fin,"m")/12</f>
        <v>0</v>
      </c>
      <c r="AG51" s="60">
        <f t="shared" si="26"/>
        <v>0</v>
      </c>
      <c r="AK51" s="82" cm="1">
        <f t="array" ref="AK51">(SUMPRODUCT($O51:$S51,$U51:$Y51)+SUMPRODUCT($O51:$T51,$Z51:$AE51))*DATEDIF(LEFT($G51,10),Marché_fin,"m")/12</f>
        <v>0</v>
      </c>
      <c r="AL51" s="159">
        <f t="shared" si="16"/>
        <v>0</v>
      </c>
      <c r="AM51" s="82" cm="1">
        <f t="array" ref="AM51">(IF($I51="",0,
_xlfn.XLOOKUP($H51,Type_Raccordement,IF(Type_Contrat="CARD",Ref_CARD,Ref_Contrat_Unique))*DATEDIF(LEFT($G51,10),Marché_fin,"m")/12))</f>
        <v>16.8</v>
      </c>
      <c r="AN51" s="164" cm="1">
        <f t="array" ref="AN51">IF($I51="",0,
_xlfn.XLOOKUP($H51,Type_Raccordement,Ref_CC)*DATEDIF(LEFT($G51,10),Marché_fin,"m")/12)</f>
        <v>22</v>
      </c>
      <c r="AO51" s="164" cm="1">
        <f t="array" ref="AO51">IF($I51="",0,
_xlfn.XLOOKUP($H51&amp;" / "&amp;$I51,Coef_Puissance,Puissance_Pointe)*$J51+
IF($K51=0,0,_xlfn.XLOOKUP($H51&amp;" / "&amp;$I51,Coef_Puissance,Puissance_HP_HPH)*($K51-$J51))+
IF($L51=0,0,_xlfn.XLOOKUP($H51&amp;" / "&amp;$I51,Coef_Puissance,Puisance_HC_HCH)*($L51-$K51))+
IF($M51=0,0,_xlfn.XLOOKUP($H51&amp;" / "&amp;$I51,Coef_Puissance,Puissance_HPE)*($M51-$L51))+
IF($N51=0,0,_xlfn.XLOOKUP($H51&amp;" / "&amp;$I51,Coef_Puissance,Puissance_HCE)*($N51-$M51)))*DATEDIF(LEFT($G51,10),Marché_fin,"m")/12</f>
        <v>93.13</v>
      </c>
      <c r="AP51" s="164" cm="1">
        <f t="array" ref="AP51">IF($I51="",0,
$O51*10*_xlfn.XLOOKUP($H51&amp;" / "&amp;$I51,Coef_Energie,Energie_Pointe)+
$P51*10*_xlfn.XLOOKUP($H51&amp;" / "&amp;$I51,Coef_Energie,Energie_HP_HPH)+
$Q51*10*_xlfn.XLOOKUP($H51&amp;" / "&amp;$I51,Coef_Energie,Energie_HC_HCH)+
$R51*10*_xlfn.XLOOKUP($H51&amp;" / "&amp;$I51,Coef_Energie,Energie_HPE)+
$S51*10*_xlfn.XLOOKUP($H51&amp;" / "&amp;$I51,Coef_Energie,Energie_HCE))*DATEDIF(LEFT($G51,10),Marché_fin,"m")/12</f>
        <v>50.749999999999993</v>
      </c>
      <c r="AQ51" s="159">
        <f>(AM51+AN51+AO51)*'Informations générales'!$D$13</f>
        <v>19.7895</v>
      </c>
      <c r="AR51" s="82">
        <f t="shared" si="17"/>
        <v>202.46950000000001</v>
      </c>
      <c r="AS51" s="83">
        <f t="shared" si="18"/>
        <v>242.96340000000001</v>
      </c>
      <c r="AT51" s="79">
        <f t="shared" si="13"/>
        <v>123.22099999999999</v>
      </c>
      <c r="AU51" s="63">
        <f t="shared" si="19"/>
        <v>147.86519999999999</v>
      </c>
      <c r="AV51" s="66">
        <f t="shared" si="20"/>
        <v>325.69049999999999</v>
      </c>
      <c r="AW51" s="67">
        <f t="shared" si="21"/>
        <v>390.82859999999999</v>
      </c>
      <c r="AY51" s="66">
        <f>' Acheminement non contractuel'!X51</f>
        <v>0</v>
      </c>
      <c r="AZ51" s="67">
        <f t="shared" si="22"/>
        <v>0</v>
      </c>
    </row>
    <row r="52" spans="1:253" ht="80.099999999999994" customHeight="1" thickBot="1">
      <c r="A52" s="260">
        <v>21670176300015</v>
      </c>
      <c r="B52" s="35"/>
      <c r="C52" s="84" t="s">
        <v>243</v>
      </c>
      <c r="D52" s="34" t="s">
        <v>238</v>
      </c>
      <c r="E52" s="292" t="s">
        <v>158</v>
      </c>
      <c r="F52" s="315" t="s">
        <v>239</v>
      </c>
      <c r="G52" s="207" t="str" cm="1">
        <f t="array" ref="G52">TEXT(Date_rattachement,"jj/mm/aaaa")&amp;" à "&amp;Heure_rattachement</f>
        <v>01/01/2027 à 0h</v>
      </c>
      <c r="H52" s="320" t="s">
        <v>63</v>
      </c>
      <c r="I52" s="321" t="s">
        <v>129</v>
      </c>
      <c r="J52" s="309">
        <v>2.2000000000000002</v>
      </c>
      <c r="K52" s="297"/>
      <c r="L52" s="297"/>
      <c r="M52" s="297"/>
      <c r="N52" s="310"/>
      <c r="O52" s="302">
        <v>13.542</v>
      </c>
      <c r="P52" s="298"/>
      <c r="Q52" s="298"/>
      <c r="R52" s="298"/>
      <c r="S52" s="303"/>
      <c r="T52" s="208">
        <f t="shared" si="24"/>
        <v>13.542</v>
      </c>
      <c r="U52" s="14">
        <f t="shared" si="2"/>
        <v>0</v>
      </c>
      <c r="V52" s="14">
        <f t="shared" si="3"/>
        <v>0</v>
      </c>
      <c r="W52" s="14">
        <f t="shared" si="4"/>
        <v>0</v>
      </c>
      <c r="X52" s="14">
        <f t="shared" si="5"/>
        <v>0</v>
      </c>
      <c r="Y52" s="14">
        <f t="shared" si="6"/>
        <v>0</v>
      </c>
      <c r="Z52" s="14">
        <f t="shared" si="7"/>
        <v>0</v>
      </c>
      <c r="AA52" s="14">
        <f t="shared" si="8"/>
        <v>0</v>
      </c>
      <c r="AB52" s="14">
        <f t="shared" si="9"/>
        <v>0</v>
      </c>
      <c r="AC52" s="14">
        <f t="shared" si="10"/>
        <v>0</v>
      </c>
      <c r="AD52" s="14">
        <f t="shared" si="11"/>
        <v>0</v>
      </c>
      <c r="AE52" s="15">
        <f t="shared" si="25"/>
        <v>0</v>
      </c>
      <c r="AF52" s="60" cm="1">
        <f t="array" ref="AF52">(SUMPRODUCT($O52:$S52,$U52:$Y52)+SUMPRODUCT($O52:$T52,$Z52:$AE52))*DATEDIF(LEFT($G52,10),Marché_fin,"m")/12</f>
        <v>0</v>
      </c>
      <c r="AG52" s="60">
        <f t="shared" si="26"/>
        <v>0</v>
      </c>
      <c r="AK52" s="82" cm="1">
        <f t="array" ref="AK52">(SUMPRODUCT($O52:$S52,$U52:$Y52)+SUMPRODUCT($O52:$T52,$Z52:$AE52))*DATEDIF(LEFT($G52,10),Marché_fin,"m")/12</f>
        <v>0</v>
      </c>
      <c r="AL52" s="159">
        <f t="shared" si="16"/>
        <v>0</v>
      </c>
      <c r="AM52" s="82" cm="1">
        <f t="array" ref="AM52">(IF($I52="",0,
_xlfn.XLOOKUP($H52,Type_Raccordement,IF(Type_Contrat="CARD",Ref_CARD,Ref_Contrat_Unique))*DATEDIF(LEFT($G52,10),Marché_fin,"m")/12))</f>
        <v>16.8</v>
      </c>
      <c r="AN52" s="164" cm="1">
        <f t="array" ref="AN52">IF($I52="",0,
_xlfn.XLOOKUP($H52,Type_Raccordement,Ref_CC)*DATEDIF(LEFT($G52,10),Marché_fin,"m")/12)</f>
        <v>22</v>
      </c>
      <c r="AO52" s="164" cm="1">
        <f t="array" ref="AO52">IF($I52="",0,
_xlfn.XLOOKUP($H52&amp;" / "&amp;$I52,Coef_Puissance,Puissance_Pointe)*$J52+
IF($K52=0,0,_xlfn.XLOOKUP($H52&amp;" / "&amp;$I52,Coef_Puissance,Puissance_HP_HPH)*($K52-$J52))+
IF($L52=0,0,_xlfn.XLOOKUP($H52&amp;" / "&amp;$I52,Coef_Puissance,Puisance_HC_HCH)*($L52-$K52))+
IF($M52=0,0,_xlfn.XLOOKUP($H52&amp;" / "&amp;$I52,Coef_Puissance,Puissance_HPE)*($M52-$L52))+
IF($N52=0,0,_xlfn.XLOOKUP($H52&amp;" / "&amp;$I52,Coef_Puissance,Puissance_HCE)*($N52-$M52)))*DATEDIF(LEFT($G52,10),Marché_fin,"m")/12</f>
        <v>204.886</v>
      </c>
      <c r="AP52" s="164" cm="1">
        <f t="array" ref="AP52">IF($I52="",0,
$O52*10*_xlfn.XLOOKUP($H52&amp;" / "&amp;$I52,Coef_Energie,Energie_Pointe)+
$P52*10*_xlfn.XLOOKUP($H52&amp;" / "&amp;$I52,Coef_Energie,Energie_HP_HPH)+
$Q52*10*_xlfn.XLOOKUP($H52&amp;" / "&amp;$I52,Coef_Energie,Energie_HC_HCH)+
$R52*10*_xlfn.XLOOKUP($H52&amp;" / "&amp;$I52,Coef_Energie,Energie_HPE)+
$S52*10*_xlfn.XLOOKUP($H52&amp;" / "&amp;$I52,Coef_Energie,Energie_HCE))*DATEDIF(LEFT($G52,10),Marché_fin,"m")/12</f>
        <v>169.27499999999998</v>
      </c>
      <c r="AQ52" s="159">
        <f>(AM52+AN52+AO52)*'Informations générales'!$D$13</f>
        <v>36.552899999999994</v>
      </c>
      <c r="AR52" s="82">
        <f t="shared" si="17"/>
        <v>449.51389999999992</v>
      </c>
      <c r="AS52" s="83">
        <f t="shared" si="18"/>
        <v>539.41667999999993</v>
      </c>
      <c r="AT52" s="79">
        <f t="shared" si="13"/>
        <v>410.99970000000002</v>
      </c>
      <c r="AU52" s="63">
        <f t="shared" si="19"/>
        <v>493.19963999999999</v>
      </c>
      <c r="AV52" s="66">
        <f t="shared" si="20"/>
        <v>860.5136</v>
      </c>
      <c r="AW52" s="67">
        <f t="shared" si="21"/>
        <v>1032.6163199999999</v>
      </c>
      <c r="AY52" s="66">
        <f>' Acheminement non contractuel'!X52</f>
        <v>0</v>
      </c>
      <c r="AZ52" s="67">
        <f t="shared" si="22"/>
        <v>0</v>
      </c>
    </row>
    <row r="53" spans="1:253" ht="80.099999999999994" customHeight="1" thickBot="1">
      <c r="A53" s="260">
        <v>21670176300015</v>
      </c>
      <c r="B53" s="35"/>
      <c r="C53" s="84" t="s">
        <v>243</v>
      </c>
      <c r="D53" s="34" t="s">
        <v>240</v>
      </c>
      <c r="E53" s="292" t="s">
        <v>158</v>
      </c>
      <c r="F53" s="316" t="s">
        <v>241</v>
      </c>
      <c r="G53" s="317" t="str" cm="1">
        <f t="array" ref="G53">TEXT(Date_rattachement,"jj/mm/aaaa")&amp;" à "&amp;Heure_rattachement</f>
        <v>01/01/2027 à 0h</v>
      </c>
      <c r="H53" s="322" t="s">
        <v>63</v>
      </c>
      <c r="I53" s="323" t="s">
        <v>129</v>
      </c>
      <c r="J53" s="311">
        <v>0.7</v>
      </c>
      <c r="K53" s="312"/>
      <c r="L53" s="312"/>
      <c r="M53" s="312"/>
      <c r="N53" s="313"/>
      <c r="O53" s="304">
        <v>0.78400000000000003</v>
      </c>
      <c r="P53" s="305"/>
      <c r="Q53" s="305"/>
      <c r="R53" s="305"/>
      <c r="S53" s="306"/>
      <c r="T53" s="208">
        <f t="shared" si="24"/>
        <v>0.78400000000000003</v>
      </c>
      <c r="U53" s="14">
        <f t="shared" si="2"/>
        <v>0</v>
      </c>
      <c r="V53" s="14">
        <f t="shared" si="3"/>
        <v>0</v>
      </c>
      <c r="W53" s="14">
        <f t="shared" si="4"/>
        <v>0</v>
      </c>
      <c r="X53" s="14">
        <f t="shared" si="5"/>
        <v>0</v>
      </c>
      <c r="Y53" s="14">
        <f t="shared" si="6"/>
        <v>0</v>
      </c>
      <c r="Z53" s="14">
        <f t="shared" si="7"/>
        <v>0</v>
      </c>
      <c r="AA53" s="14">
        <f t="shared" si="8"/>
        <v>0</v>
      </c>
      <c r="AB53" s="14">
        <f t="shared" si="9"/>
        <v>0</v>
      </c>
      <c r="AC53" s="14">
        <f t="shared" si="10"/>
        <v>0</v>
      </c>
      <c r="AD53" s="14">
        <f t="shared" si="11"/>
        <v>0</v>
      </c>
      <c r="AE53" s="15">
        <f t="shared" si="25"/>
        <v>0</v>
      </c>
      <c r="AF53" s="60" cm="1">
        <f t="array" ref="AF53">(SUMPRODUCT($O53:$S53,$U53:$Y53)+SUMPRODUCT($O53:$T53,$Z53:$AE53))*DATEDIF(LEFT($G53,10),Marché_fin,"m")/12</f>
        <v>0</v>
      </c>
      <c r="AG53" s="60">
        <f t="shared" si="26"/>
        <v>0</v>
      </c>
      <c r="AK53" s="82" cm="1">
        <f t="array" ref="AK53">(SUMPRODUCT($O53:$S53,$U53:$Y53)+SUMPRODUCT($O53:$T53,$Z53:$AE53))*DATEDIF(LEFT($G53,10),Marché_fin,"m")/12</f>
        <v>0</v>
      </c>
      <c r="AL53" s="159">
        <f t="shared" si="16"/>
        <v>0</v>
      </c>
      <c r="AM53" s="82" cm="1">
        <f t="array" ref="AM53">(IF($I53="",0,
_xlfn.XLOOKUP($H53,Type_Raccordement,IF(Type_Contrat="CARD",Ref_CARD,Ref_Contrat_Unique))*DATEDIF(LEFT($G53,10),Marché_fin,"m")/12))</f>
        <v>16.8</v>
      </c>
      <c r="AN53" s="164" cm="1">
        <f t="array" ref="AN53">IF($I53="",0,
_xlfn.XLOOKUP($H53,Type_Raccordement,Ref_CC)*DATEDIF(LEFT($G53,10),Marché_fin,"m")/12)</f>
        <v>22</v>
      </c>
      <c r="AO53" s="164" cm="1">
        <f t="array" ref="AO53">IF($I53="",0,
_xlfn.XLOOKUP($H53&amp;" / "&amp;$I53,Coef_Puissance,Puissance_Pointe)*$J53+
IF($K53=0,0,_xlfn.XLOOKUP($H53&amp;" / "&amp;$I53,Coef_Puissance,Puissance_HP_HPH)*($K53-$J53))+
IF($L53=0,0,_xlfn.XLOOKUP($H53&amp;" / "&amp;$I53,Coef_Puissance,Puisance_HC_HCH)*($L53-$K53))+
IF($M53=0,0,_xlfn.XLOOKUP($H53&amp;" / "&amp;$I53,Coef_Puissance,Puissance_HPE)*($M53-$L53))+
IF($N53=0,0,_xlfn.XLOOKUP($H53&amp;" / "&amp;$I53,Coef_Puissance,Puissance_HCE)*($N53-$M53)))*DATEDIF(LEFT($G53,10),Marché_fin,"m")/12</f>
        <v>65.190999999999988</v>
      </c>
      <c r="AP53" s="164" cm="1">
        <f t="array" ref="AP53">IF($I53="",0,
$O53*10*_xlfn.XLOOKUP($H53&amp;" / "&amp;$I53,Coef_Energie,Energie_Pointe)+
$P53*10*_xlfn.XLOOKUP($H53&amp;" / "&amp;$I53,Coef_Energie,Energie_HP_HPH)+
$Q53*10*_xlfn.XLOOKUP($H53&amp;" / "&amp;$I53,Coef_Energie,Energie_HC_HCH)+
$R53*10*_xlfn.XLOOKUP($H53&amp;" / "&amp;$I53,Coef_Energie,Energie_HPE)+
$S53*10*_xlfn.XLOOKUP($H53&amp;" / "&amp;$I53,Coef_Energie,Energie_HCE))*DATEDIF(LEFT($G53,10),Marché_fin,"m")/12</f>
        <v>9.8000000000000007</v>
      </c>
      <c r="AQ53" s="159">
        <f>(AM53+AN53+AO53)*'Informations générales'!$D$13</f>
        <v>15.598649999999997</v>
      </c>
      <c r="AR53" s="82">
        <f t="shared" si="17"/>
        <v>129.38964999999999</v>
      </c>
      <c r="AS53" s="83">
        <f t="shared" si="18"/>
        <v>155.26757999999998</v>
      </c>
      <c r="AT53" s="79">
        <f t="shared" si="13"/>
        <v>23.794400000000003</v>
      </c>
      <c r="AU53" s="63">
        <f t="shared" si="19"/>
        <v>28.553280000000004</v>
      </c>
      <c r="AV53" s="66">
        <f t="shared" si="20"/>
        <v>153.18404999999998</v>
      </c>
      <c r="AW53" s="67">
        <f t="shared" si="21"/>
        <v>183.82085999999998</v>
      </c>
      <c r="AY53" s="66">
        <f>' Acheminement non contractuel'!X53</f>
        <v>0</v>
      </c>
      <c r="AZ53" s="67">
        <f t="shared" si="22"/>
        <v>0</v>
      </c>
    </row>
    <row r="54" spans="1:253" s="8" customFormat="1" ht="45" customHeight="1" thickBot="1">
      <c r="A54" s="37" t="s">
        <v>38</v>
      </c>
      <c r="B54" s="38"/>
      <c r="C54" s="38"/>
      <c r="D54" s="38"/>
      <c r="E54" s="38"/>
      <c r="F54" s="296"/>
      <c r="G54" s="73"/>
      <c r="H54" s="73"/>
      <c r="I54" s="73"/>
      <c r="J54" s="73"/>
      <c r="K54" s="73"/>
      <c r="L54" s="73"/>
      <c r="M54" s="73"/>
      <c r="N54" s="73"/>
      <c r="O54" s="74"/>
      <c r="P54" s="74"/>
      <c r="Q54" s="74"/>
      <c r="R54" s="74"/>
      <c r="S54" s="75"/>
      <c r="T54" s="70">
        <f>SUM(T8:T53)</f>
        <v>620.28899999999976</v>
      </c>
      <c r="U54" s="17"/>
      <c r="V54" s="17"/>
      <c r="W54" s="17"/>
      <c r="X54" s="17"/>
      <c r="Y54" s="17"/>
      <c r="Z54" s="17"/>
      <c r="AA54" s="17"/>
      <c r="AB54" s="17"/>
      <c r="AC54" s="17"/>
      <c r="AD54" s="18"/>
      <c r="AE54" s="17"/>
      <c r="AF54" s="61">
        <f>SUM(AF8:AF53)</f>
        <v>0</v>
      </c>
      <c r="AG54" s="61">
        <f>SUM(AG8:AG53)</f>
        <v>0</v>
      </c>
      <c r="AH54" s="11"/>
      <c r="AI54" s="11"/>
      <c r="AJ54" s="11"/>
      <c r="AK54" s="61">
        <f t="shared" ref="AK54:AW54" si="27">SUM(AK8:AK53)</f>
        <v>0</v>
      </c>
      <c r="AL54" s="61">
        <f t="shared" si="27"/>
        <v>0</v>
      </c>
      <c r="AM54" s="165">
        <f t="shared" si="27"/>
        <v>1576.7999999999984</v>
      </c>
      <c r="AN54" s="165">
        <f t="shared" si="27"/>
        <v>2057.08</v>
      </c>
      <c r="AO54" s="165">
        <f t="shared" si="27"/>
        <v>21681.66699999999</v>
      </c>
      <c r="AP54" s="165">
        <f t="shared" si="27"/>
        <v>19747.358500000002</v>
      </c>
      <c r="AQ54" s="165">
        <f t="shared" si="27"/>
        <v>3797.3320499999991</v>
      </c>
      <c r="AR54" s="165">
        <f t="shared" si="27"/>
        <v>48860.237549999998</v>
      </c>
      <c r="AS54" s="61">
        <f t="shared" si="27"/>
        <v>58632.285060000002</v>
      </c>
      <c r="AT54" s="170">
        <f t="shared" si="27"/>
        <v>18112.374049999995</v>
      </c>
      <c r="AU54" s="167">
        <f t="shared" si="27"/>
        <v>21734.848859999998</v>
      </c>
      <c r="AV54" s="165">
        <f t="shared" si="27"/>
        <v>66972.611599999975</v>
      </c>
      <c r="AW54" s="61">
        <f t="shared" si="27"/>
        <v>80367.133920000022</v>
      </c>
      <c r="AX54" s="11"/>
      <c r="AY54" s="214">
        <f>SUM(AY8:AY53)</f>
        <v>0</v>
      </c>
      <c r="AZ54" s="214">
        <f>SUM(AZ8:AZ53)</f>
        <v>0</v>
      </c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</row>
    <row r="55" spans="1:253" ht="24.75" customHeight="1" thickBot="1">
      <c r="A55" s="36"/>
      <c r="B55" s="9"/>
      <c r="C55" s="9"/>
      <c r="D55" s="9"/>
      <c r="E55" s="9"/>
      <c r="F55" s="7"/>
      <c r="G55" s="9"/>
      <c r="H55" s="9"/>
      <c r="I55" s="9"/>
      <c r="J55" s="9"/>
      <c r="K55" s="9"/>
      <c r="L55" s="9"/>
      <c r="M55" s="9"/>
      <c r="N55" s="9"/>
      <c r="O55" s="10"/>
      <c r="P55" s="10"/>
      <c r="Q55" s="10"/>
      <c r="R55" s="10"/>
      <c r="S55" s="10"/>
      <c r="T55" s="13"/>
      <c r="U55" s="384"/>
      <c r="V55" s="385"/>
      <c r="W55" s="385"/>
      <c r="X55" s="385"/>
      <c r="Y55" s="385"/>
      <c r="Z55" s="385"/>
      <c r="AA55" s="385"/>
      <c r="AB55" s="385"/>
      <c r="AC55" s="385"/>
      <c r="AD55" s="385"/>
      <c r="AE55" s="385"/>
      <c r="AF55" s="385"/>
      <c r="AG55" s="386"/>
      <c r="AH55" s="2"/>
      <c r="AI55" s="2"/>
      <c r="AJ55" s="2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</row>
    <row r="56" spans="1:253" ht="65.25" customHeight="1" thickBot="1">
      <c r="A56" s="86" t="s">
        <v>51</v>
      </c>
      <c r="B56" s="33"/>
      <c r="C56" s="33"/>
      <c r="D56" s="33"/>
      <c r="E56" s="33"/>
      <c r="F56" s="402" t="str">
        <f>"Le client "&amp;Nom_client&amp;" autorise les fournisseurs à collecter les données techniques auprès du GRD"</f>
        <v>Le client Commune de Gundershoffen autorise les fournisseurs à collecter les données techniques auprès du GRD</v>
      </c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3"/>
      <c r="U56" s="387"/>
      <c r="V56" s="388"/>
      <c r="W56" s="388"/>
      <c r="X56" s="388"/>
      <c r="Y56" s="388"/>
      <c r="Z56" s="388"/>
      <c r="AA56" s="388"/>
      <c r="AB56" s="388"/>
      <c r="AC56" s="388"/>
      <c r="AD56" s="388"/>
      <c r="AE56" s="388"/>
      <c r="AF56" s="388"/>
      <c r="AG56" s="389"/>
      <c r="AK56" s="189"/>
      <c r="AL56" s="189"/>
      <c r="AM56" s="23"/>
      <c r="AN56" s="23"/>
      <c r="AO56" s="23"/>
      <c r="AP56" s="23"/>
      <c r="AQ56" s="23"/>
      <c r="AR56" s="23"/>
      <c r="AS56" s="23"/>
      <c r="AT56" s="23"/>
      <c r="AU56" s="23"/>
      <c r="AV56" s="40"/>
      <c r="AW56" s="40"/>
    </row>
    <row r="57" spans="1:253" ht="133.5" customHeight="1" thickBot="1">
      <c r="A57" s="442" t="s">
        <v>149</v>
      </c>
      <c r="B57" s="443"/>
      <c r="C57" s="443"/>
      <c r="D57" s="443"/>
      <c r="E57" s="444"/>
      <c r="F57" s="381" t="s">
        <v>50</v>
      </c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3"/>
      <c r="U57" s="367"/>
      <c r="V57" s="368"/>
      <c r="W57" s="368"/>
      <c r="X57" s="368"/>
      <c r="Y57" s="368"/>
      <c r="Z57" s="368"/>
      <c r="AA57" s="368"/>
      <c r="AB57" s="369"/>
      <c r="AC57" s="453" t="s">
        <v>44</v>
      </c>
      <c r="AD57" s="454"/>
      <c r="AE57" s="454"/>
      <c r="AF57" s="454"/>
      <c r="AG57" s="455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</row>
    <row r="58" spans="1:253" ht="46.5" customHeight="1" thickBot="1">
      <c r="A58" s="430" t="s">
        <v>39</v>
      </c>
      <c r="B58" s="431"/>
      <c r="C58" s="431"/>
      <c r="D58" s="431"/>
      <c r="E58" s="431"/>
      <c r="F58" s="431"/>
      <c r="G58" s="431"/>
      <c r="H58" s="431"/>
      <c r="I58" s="431"/>
      <c r="J58" s="431"/>
      <c r="K58" s="431"/>
      <c r="L58" s="431"/>
      <c r="M58" s="431"/>
      <c r="N58" s="431"/>
      <c r="O58" s="431"/>
      <c r="P58" s="432"/>
      <c r="Q58" s="432"/>
      <c r="R58" s="432"/>
      <c r="S58" s="432"/>
      <c r="T58" s="433"/>
      <c r="U58" s="370"/>
      <c r="V58" s="371"/>
      <c r="W58" s="371"/>
      <c r="X58" s="371"/>
      <c r="Y58" s="371"/>
      <c r="Z58" s="371"/>
      <c r="AA58" s="371"/>
      <c r="AB58" s="372"/>
      <c r="AC58" s="456"/>
      <c r="AD58" s="457"/>
      <c r="AE58" s="457"/>
      <c r="AF58" s="457"/>
      <c r="AG58" s="458"/>
      <c r="AK58" s="423" t="s">
        <v>12</v>
      </c>
      <c r="AL58" s="424"/>
      <c r="AM58" s="420" t="s">
        <v>32</v>
      </c>
      <c r="AN58" s="421"/>
      <c r="AO58" s="421"/>
      <c r="AP58" s="421"/>
      <c r="AQ58" s="421"/>
      <c r="AR58" s="422"/>
      <c r="AS58" s="422"/>
      <c r="AT58" s="418" t="s">
        <v>33</v>
      </c>
      <c r="AU58" s="419"/>
      <c r="AV58" s="412" t="s">
        <v>34</v>
      </c>
      <c r="AW58" s="413"/>
      <c r="AY58" s="445" t="s">
        <v>32</v>
      </c>
      <c r="AZ58" s="446"/>
    </row>
    <row r="59" spans="1:253" ht="64.5" customHeight="1" thickBot="1">
      <c r="A59" s="358" t="str" cm="1">
        <f t="array" ref="A59">"L'étude d'optimisation des composantes d'acheminement réseau sera adressé au client "&amp;Nom_client&amp; " par le titulaire du marché pour accord avant le 01/06/"&amp;YEAR(Marché_début)</f>
        <v>L'étude d'optimisation des composantes d'acheminement réseau sera adressé au client Commune de Gundershoffen par le titulaire du marché pour accord avant le 01/06/2027</v>
      </c>
      <c r="B59" s="359"/>
      <c r="C59" s="359"/>
      <c r="D59" s="359"/>
      <c r="E59" s="360"/>
      <c r="F59" s="434" t="s">
        <v>40</v>
      </c>
      <c r="G59" s="434"/>
      <c r="H59" s="434"/>
      <c r="I59" s="434"/>
      <c r="J59" s="434"/>
      <c r="K59" s="434"/>
      <c r="L59" s="434"/>
      <c r="M59" s="434"/>
      <c r="N59" s="434"/>
      <c r="O59" s="435"/>
      <c r="P59" s="352"/>
      <c r="Q59" s="352"/>
      <c r="R59" s="352"/>
      <c r="S59" s="352"/>
      <c r="T59" s="353"/>
      <c r="U59" s="370"/>
      <c r="V59" s="371"/>
      <c r="W59" s="371"/>
      <c r="X59" s="371"/>
      <c r="Y59" s="371"/>
      <c r="Z59" s="371"/>
      <c r="AA59" s="371"/>
      <c r="AB59" s="372"/>
      <c r="AC59" s="456"/>
      <c r="AD59" s="457"/>
      <c r="AE59" s="457"/>
      <c r="AF59" s="457"/>
      <c r="AG59" s="458"/>
      <c r="AK59" s="26" t="s">
        <v>36</v>
      </c>
      <c r="AL59" s="31" t="s">
        <v>37</v>
      </c>
      <c r="AM59" s="160" t="s">
        <v>111</v>
      </c>
      <c r="AN59" s="161" t="s">
        <v>112</v>
      </c>
      <c r="AO59" s="161" t="s">
        <v>113</v>
      </c>
      <c r="AP59" s="161" t="s">
        <v>114</v>
      </c>
      <c r="AQ59" s="162" t="s">
        <v>115</v>
      </c>
      <c r="AR59" s="160" t="s">
        <v>36</v>
      </c>
      <c r="AS59" s="163" t="s">
        <v>37</v>
      </c>
      <c r="AT59" s="169" t="s">
        <v>36</v>
      </c>
      <c r="AU59" s="27" t="s">
        <v>37</v>
      </c>
      <c r="AV59" s="26" t="s">
        <v>36</v>
      </c>
      <c r="AW59" s="27" t="s">
        <v>37</v>
      </c>
      <c r="AY59" s="215" t="s">
        <v>36</v>
      </c>
      <c r="AZ59" s="216" t="s">
        <v>37</v>
      </c>
    </row>
    <row r="60" spans="1:253" ht="64.5" customHeight="1" thickBot="1">
      <c r="A60" s="361"/>
      <c r="B60" s="362"/>
      <c r="C60" s="362"/>
      <c r="D60" s="362"/>
      <c r="E60" s="363"/>
      <c r="F60" s="436"/>
      <c r="G60" s="436"/>
      <c r="H60" s="436"/>
      <c r="I60" s="436"/>
      <c r="J60" s="436"/>
      <c r="K60" s="436"/>
      <c r="L60" s="436"/>
      <c r="M60" s="436"/>
      <c r="N60" s="436"/>
      <c r="O60" s="437"/>
      <c r="P60" s="354"/>
      <c r="Q60" s="354"/>
      <c r="R60" s="354"/>
      <c r="S60" s="354"/>
      <c r="T60" s="355"/>
      <c r="U60" s="370"/>
      <c r="V60" s="371"/>
      <c r="W60" s="371"/>
      <c r="X60" s="371"/>
      <c r="Y60" s="371"/>
      <c r="Z60" s="371"/>
      <c r="AA60" s="371"/>
      <c r="AB60" s="372"/>
      <c r="AC60" s="456"/>
      <c r="AD60" s="457"/>
      <c r="AE60" s="457"/>
      <c r="AF60" s="457"/>
      <c r="AG60" s="458"/>
      <c r="AJ60" s="30" t="s">
        <v>41</v>
      </c>
      <c r="AK60" s="171">
        <f t="shared" ref="AK60:AW60" si="28">AK$54</f>
        <v>0</v>
      </c>
      <c r="AL60" s="172">
        <f t="shared" si="28"/>
        <v>0</v>
      </c>
      <c r="AM60" s="173">
        <f t="shared" si="28"/>
        <v>1576.7999999999984</v>
      </c>
      <c r="AN60" s="174">
        <f t="shared" si="28"/>
        <v>2057.08</v>
      </c>
      <c r="AO60" s="174">
        <f t="shared" si="28"/>
        <v>21681.66699999999</v>
      </c>
      <c r="AP60" s="174">
        <f t="shared" si="28"/>
        <v>19747.358500000002</v>
      </c>
      <c r="AQ60" s="175">
        <f t="shared" si="28"/>
        <v>3797.3320499999991</v>
      </c>
      <c r="AR60" s="176">
        <f t="shared" si="28"/>
        <v>48860.237549999998</v>
      </c>
      <c r="AS60" s="177">
        <f t="shared" si="28"/>
        <v>58632.285060000002</v>
      </c>
      <c r="AT60" s="178">
        <f t="shared" si="28"/>
        <v>18112.374049999995</v>
      </c>
      <c r="AU60" s="179">
        <f t="shared" si="28"/>
        <v>21734.848859999998</v>
      </c>
      <c r="AV60" s="171">
        <f t="shared" si="28"/>
        <v>66972.611599999975</v>
      </c>
      <c r="AW60" s="179">
        <f t="shared" si="28"/>
        <v>80367.133920000022</v>
      </c>
      <c r="AY60" s="217">
        <f>AY$54</f>
        <v>0</v>
      </c>
      <c r="AZ60" s="177">
        <f>AZ$54</f>
        <v>0</v>
      </c>
    </row>
    <row r="61" spans="1:253" ht="42" customHeight="1" thickBot="1">
      <c r="A61" s="364"/>
      <c r="B61" s="365"/>
      <c r="C61" s="365"/>
      <c r="D61" s="365"/>
      <c r="E61" s="366"/>
      <c r="F61" s="438"/>
      <c r="G61" s="438"/>
      <c r="H61" s="438"/>
      <c r="I61" s="438"/>
      <c r="J61" s="438"/>
      <c r="K61" s="438"/>
      <c r="L61" s="438"/>
      <c r="M61" s="438"/>
      <c r="N61" s="438"/>
      <c r="O61" s="439"/>
      <c r="P61" s="356"/>
      <c r="Q61" s="356"/>
      <c r="R61" s="356"/>
      <c r="S61" s="356"/>
      <c r="T61" s="357"/>
      <c r="U61" s="370"/>
      <c r="V61" s="371"/>
      <c r="W61" s="371"/>
      <c r="X61" s="371"/>
      <c r="Y61" s="371"/>
      <c r="Z61" s="371"/>
      <c r="AA61" s="371"/>
      <c r="AB61" s="372"/>
      <c r="AC61" s="456"/>
      <c r="AD61" s="457"/>
      <c r="AE61" s="457"/>
      <c r="AF61" s="457"/>
      <c r="AG61" s="458"/>
      <c r="AJ61" s="30" t="s">
        <v>42</v>
      </c>
      <c r="AK61" s="180">
        <f>IF($T$54&lt;&gt;0,AK60/$T$54,"")</f>
        <v>0</v>
      </c>
      <c r="AL61" s="181">
        <f t="shared" ref="AL61:AW61" si="29">IF($T$54&lt;&gt;0,AL60/$T$54,"")</f>
        <v>0</v>
      </c>
      <c r="AM61" s="182">
        <f t="shared" si="29"/>
        <v>2.5420408873928104</v>
      </c>
      <c r="AN61" s="183">
        <f t="shared" si="29"/>
        <v>3.3163251323173566</v>
      </c>
      <c r="AO61" s="183">
        <f t="shared" si="29"/>
        <v>34.954137506871795</v>
      </c>
      <c r="AP61" s="183">
        <f t="shared" si="29"/>
        <v>31.835738663751911</v>
      </c>
      <c r="AQ61" s="184">
        <f t="shared" si="29"/>
        <v>6.1218755289872959</v>
      </c>
      <c r="AR61" s="166">
        <f t="shared" si="29"/>
        <v>78.770117719321178</v>
      </c>
      <c r="AS61" s="185">
        <f t="shared" si="29"/>
        <v>94.524141263185427</v>
      </c>
      <c r="AT61" s="186">
        <f t="shared" si="29"/>
        <v>29.199895613173862</v>
      </c>
      <c r="AU61" s="187">
        <f t="shared" si="29"/>
        <v>35.039874735808645</v>
      </c>
      <c r="AV61" s="188">
        <f t="shared" si="29"/>
        <v>107.97001333249501</v>
      </c>
      <c r="AW61" s="185">
        <f t="shared" si="29"/>
        <v>129.56401599899411</v>
      </c>
      <c r="AY61" s="180">
        <f t="shared" ref="AY61:AZ61" si="30">IF($T$54&lt;&gt;0,AY60/$T$54,"")</f>
        <v>0</v>
      </c>
      <c r="AZ61" s="185">
        <f t="shared" si="30"/>
        <v>0</v>
      </c>
    </row>
    <row r="62" spans="1:253" s="8" customFormat="1" ht="33" customHeight="1" thickBot="1">
      <c r="A62" s="409" t="s">
        <v>43</v>
      </c>
      <c r="B62" s="410"/>
      <c r="C62" s="410"/>
      <c r="D62" s="410"/>
      <c r="E62" s="410"/>
      <c r="F62" s="410"/>
      <c r="G62" s="410"/>
      <c r="H62" s="410"/>
      <c r="I62" s="410"/>
      <c r="J62" s="410"/>
      <c r="K62" s="410"/>
      <c r="L62" s="410"/>
      <c r="M62" s="410"/>
      <c r="N62" s="410"/>
      <c r="O62" s="410"/>
      <c r="P62" s="410"/>
      <c r="Q62" s="410"/>
      <c r="R62" s="410"/>
      <c r="S62" s="410"/>
      <c r="T62" s="411"/>
      <c r="U62" s="373"/>
      <c r="V62" s="374"/>
      <c r="W62" s="374"/>
      <c r="X62" s="374"/>
      <c r="Y62" s="374"/>
      <c r="Z62" s="374"/>
      <c r="AA62" s="374"/>
      <c r="AB62" s="375"/>
      <c r="AC62" s="459"/>
      <c r="AD62" s="460"/>
      <c r="AE62" s="460"/>
      <c r="AF62" s="460"/>
      <c r="AG62" s="461"/>
      <c r="AK62" s="21"/>
      <c r="AL62" s="21"/>
    </row>
    <row r="66" spans="1:5" ht="18.75" customHeight="1">
      <c r="A66" s="42"/>
      <c r="B66" s="42"/>
      <c r="C66" s="42"/>
      <c r="D66" s="42"/>
      <c r="E66" s="42"/>
    </row>
    <row r="69" spans="1:5" ht="18.75" customHeight="1">
      <c r="A69" s="32"/>
      <c r="B69" s="32"/>
      <c r="C69" s="32"/>
      <c r="D69" s="32"/>
      <c r="E69" s="32"/>
    </row>
    <row r="71" spans="1:5" ht="18.75" customHeight="1">
      <c r="A71" s="32"/>
      <c r="B71" s="32"/>
      <c r="C71" s="32"/>
      <c r="D71" s="32"/>
      <c r="E71" s="32"/>
    </row>
  </sheetData>
  <mergeCells count="58">
    <mergeCell ref="A57:E57"/>
    <mergeCell ref="AY2:AZ2"/>
    <mergeCell ref="U3:U7"/>
    <mergeCell ref="AY6:AZ6"/>
    <mergeCell ref="AY58:AZ58"/>
    <mergeCell ref="AK2:AL2"/>
    <mergeCell ref="AM2:AS2"/>
    <mergeCell ref="AT2:AU2"/>
    <mergeCell ref="AF2:AG2"/>
    <mergeCell ref="AC57:AG62"/>
    <mergeCell ref="Z3:Z5"/>
    <mergeCell ref="AA3:AA5"/>
    <mergeCell ref="X3:X7"/>
    <mergeCell ref="Y3:Y7"/>
    <mergeCell ref="AG3:AG7"/>
    <mergeCell ref="AB3:AB5"/>
    <mergeCell ref="A62:T62"/>
    <mergeCell ref="AV2:AW2"/>
    <mergeCell ref="C5:C7"/>
    <mergeCell ref="J5:N5"/>
    <mergeCell ref="H5:I5"/>
    <mergeCell ref="AV6:AW6"/>
    <mergeCell ref="AV58:AW58"/>
    <mergeCell ref="AT58:AU58"/>
    <mergeCell ref="AM58:AS58"/>
    <mergeCell ref="AK58:AL58"/>
    <mergeCell ref="AT6:AU6"/>
    <mergeCell ref="AK6:AL6"/>
    <mergeCell ref="AM6:AS6"/>
    <mergeCell ref="A58:T58"/>
    <mergeCell ref="F59:O61"/>
    <mergeCell ref="F2:T2"/>
    <mergeCell ref="P59:T61"/>
    <mergeCell ref="A59:E61"/>
    <mergeCell ref="U57:AB62"/>
    <mergeCell ref="A1:E1"/>
    <mergeCell ref="B5:B7"/>
    <mergeCell ref="F57:T57"/>
    <mergeCell ref="U55:AG56"/>
    <mergeCell ref="AF3:AF7"/>
    <mergeCell ref="A5:A7"/>
    <mergeCell ref="D5:D7"/>
    <mergeCell ref="E5:E7"/>
    <mergeCell ref="AE3:AE7"/>
    <mergeCell ref="AC3:AC5"/>
    <mergeCell ref="AD3:AD5"/>
    <mergeCell ref="F56:T56"/>
    <mergeCell ref="A3:E4"/>
    <mergeCell ref="U2:AE2"/>
    <mergeCell ref="O5:T5"/>
    <mergeCell ref="T6:T7"/>
    <mergeCell ref="AD1:AG1"/>
    <mergeCell ref="F1:AC1"/>
    <mergeCell ref="F3:F7"/>
    <mergeCell ref="G3:G7"/>
    <mergeCell ref="V3:V7"/>
    <mergeCell ref="W3:W7"/>
    <mergeCell ref="H3:T4"/>
  </mergeCells>
  <phoneticPr fontId="12" type="noConversion"/>
  <conditionalFormatting sqref="J8:N53">
    <cfRule type="containsBlanks" dxfId="20" priority="1">
      <formula>LEN(TRIM(J8))=0</formula>
    </cfRule>
  </conditionalFormatting>
  <conditionalFormatting sqref="K8:N53">
    <cfRule type="expression" dxfId="19" priority="16">
      <formula>J8&gt;K8</formula>
    </cfRule>
  </conditionalFormatting>
  <conditionalFormatting sqref="O12:O53">
    <cfRule type="containsBlanks" dxfId="18" priority="5">
      <formula>LEN(TRIM(O12))=0</formula>
    </cfRule>
  </conditionalFormatting>
  <conditionalFormatting sqref="O8:S11 P12:S53 U8:AD53">
    <cfRule type="containsBlanks" dxfId="17" priority="34">
      <formula>LEN(TRIM(O8))=0</formula>
    </cfRule>
  </conditionalFormatting>
  <conditionalFormatting sqref="O8:S53">
    <cfRule type="notContainsBlanks" dxfId="16" priority="15">
      <formula>LEN(TRIM(O8))&gt;0</formula>
    </cfRule>
    <cfRule type="expression" dxfId="15" priority="33">
      <formula>J8=""</formula>
    </cfRule>
  </conditionalFormatting>
  <conditionalFormatting sqref="U8:AD53">
    <cfRule type="expression" dxfId="14" priority="6">
      <formula>O8=""</formula>
    </cfRule>
    <cfRule type="expression" dxfId="13" priority="7">
      <formula>U8=0</formula>
    </cfRule>
  </conditionalFormatting>
  <conditionalFormatting sqref="U8:AE53">
    <cfRule type="cellIs" dxfId="12" priority="31" operator="greaterThan">
      <formula>1000</formula>
    </cfRule>
  </conditionalFormatting>
  <conditionalFormatting sqref="Z8:AD53">
    <cfRule type="expression" dxfId="11" priority="8">
      <formula>O8=""</formula>
    </cfRule>
    <cfRule type="expression" dxfId="10" priority="24">
      <formula>Z8=0</formula>
    </cfRule>
  </conditionalFormatting>
  <conditionalFormatting sqref="AE8:AE53">
    <cfRule type="expression" dxfId="9" priority="17">
      <formula>$B8="oui"</formula>
    </cfRule>
  </conditionalFormatting>
  <conditionalFormatting sqref="AY5:AZ5">
    <cfRule type="cellIs" dxfId="8" priority="11" operator="notEqual">
      <formula>AR5</formula>
    </cfRule>
  </conditionalFormatting>
  <conditionalFormatting sqref="AY61:AZ61">
    <cfRule type="cellIs" dxfId="7" priority="10" operator="notEqual">
      <formula>AR61</formula>
    </cfRule>
  </conditionalFormatting>
  <dataValidations count="2">
    <dataValidation type="list" allowBlank="1" showInputMessage="1" showErrorMessage="1" sqref="H8:H53" xr:uid="{65E223C5-2299-48DF-821A-F8534C442972}">
      <formula1>Type_Raccordement</formula1>
    </dataValidation>
    <dataValidation type="list" allowBlank="1" showInputMessage="1" showErrorMessage="1" sqref="I8:I53" xr:uid="{2B2D58DA-6B9C-4BF6-A8F3-7F78247FF681}">
      <formula1>INDIRECT(IF(H8="HTA","Coef_Puissance_VT_HTA",IF(H8="BT&gt;36kVA","Coef_Puissance_VT_BTSUP36",IF(H8="BT 3-36 kVA","Coef_Puissance_VT_BT_3_36",""))))</formula1>
    </dataValidation>
  </dataValidations>
  <printOptions horizontalCentered="1" verticalCentered="1"/>
  <pageMargins left="0.70866141732283461" right="0.70866141732283461" top="0" bottom="0" header="0" footer="0"/>
  <pageSetup paperSize="8" scale="19" orientation="landscape" r:id="rId1"/>
  <ignoredErrors>
    <ignoredError sqref="AV8 AT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9648-5B87-4EB1-A5CA-AF63AA5581CF}">
  <sheetPr>
    <pageSetUpPr fitToPage="1"/>
  </sheetPr>
  <dimension ref="A1:HX71"/>
  <sheetViews>
    <sheetView zoomScale="62" zoomScaleNormal="62" workbookViewId="0">
      <pane ySplit="1" topLeftCell="A2" activePane="bottomLeft" state="frozen"/>
      <selection pane="bottomLeft" activeCell="A2" sqref="A2"/>
    </sheetView>
  </sheetViews>
  <sheetFormatPr baseColWidth="10" defaultColWidth="10.109375" defaultRowHeight="18.75" customHeight="1" outlineLevelCol="1"/>
  <cols>
    <col min="1" max="1" width="48.5546875" style="4" customWidth="1"/>
    <col min="2" max="2" width="17.5546875" style="4" bestFit="1" customWidth="1"/>
    <col min="3" max="3" width="48.5546875" style="4" customWidth="1"/>
    <col min="4" max="4" width="58.109375" style="4" customWidth="1"/>
    <col min="5" max="5" width="32.6640625" style="4" customWidth="1"/>
    <col min="6" max="6" width="30.6640625" style="12" customWidth="1"/>
    <col min="7" max="14" width="23.33203125" style="4" customWidth="1"/>
    <col min="15" max="19" width="25.6640625" style="4" customWidth="1"/>
    <col min="20" max="20" width="36.6640625" style="5" customWidth="1" outlineLevel="1"/>
    <col min="21" max="23" width="22.44140625" style="6" customWidth="1"/>
    <col min="24" max="24" width="39" style="3" customWidth="1"/>
    <col min="25" max="25" width="39.109375" style="3" customWidth="1"/>
    <col min="26" max="214" width="11.44140625" style="1" customWidth="1"/>
    <col min="215" max="215" width="50.44140625" style="1" bestFit="1" customWidth="1"/>
    <col min="216" max="216" width="13.33203125" style="1" customWidth="1"/>
    <col min="217" max="217" width="15.5546875" style="1" customWidth="1"/>
    <col min="218" max="227" width="11.44140625" style="1" customWidth="1"/>
    <col min="228" max="229" width="10.109375" style="1" customWidth="1"/>
    <col min="230" max="231" width="11.44140625" style="1" customWidth="1"/>
    <col min="232" max="16384" width="10.109375" style="1"/>
  </cols>
  <sheetData>
    <row r="1" spans="1:32" s="8" customFormat="1" ht="147" customHeight="1" thickBot="1">
      <c r="A1" s="497" t="str">
        <f>'DQE Énergie Active'!A1</f>
        <v>LOT 1 - ÉLECTRICITÉ</v>
      </c>
      <c r="B1" s="498"/>
      <c r="C1" s="498"/>
      <c r="D1" s="498"/>
      <c r="E1" s="499"/>
      <c r="F1" s="500" t="str" cm="1">
        <f t="array" ref="F1">UPPER(Nom_client)&amp;CHAR(10)
&amp;"Accord-cadre "&amp;Type_Accord_cadre&amp;CHAR(10)&amp;CHAR(10)
&amp;"Durée du marché : "&amp;DATEDIF(Marché_début,Marché_fin,"m")&amp;" mois du "&amp;TEXT(Marché_début,"j mmmm aaaa")&amp;" à "&amp;Marché_début_heure&amp;" au "&amp;TEXT(Marché_fin,"j mmmm aaaa")&amp;" à "&amp;Marché_fin_heure</f>
        <v>COMMUNE DE GUNDERSHOFFEN
Accord-cadre Électricité / Gaz Naturel
Durée du marché : 12 mois du 1 janvier 2027 à 0h au 1 janvier 2028 à 0h</v>
      </c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483" t="str" cm="1">
        <f t="array" ref="W1">IF('Informations générales'!D7=DATEVALUE("01/01/2025"),"COTATION INDICATIVE","Remise des offres :"&amp;CHAR(10)
&amp;"Le "&amp;TEXT(Date_remise_offre,"jjjj j mmmm aaaa")&amp;" à "&amp;Heure_remise_offre&amp;CHAR(10)&amp;CHAR(10)
&amp;"Validité de l'offre jusqu'à "&amp;Validite_remise_offre&amp;" le "&amp;TEXT(Date_remise_offre,"jjjj j mmmm aaaa"))</f>
        <v>COTATION INDICATIVE</v>
      </c>
      <c r="X1" s="484"/>
      <c r="Y1" s="485"/>
    </row>
    <row r="2" spans="1:32" s="8" customFormat="1" ht="35.1" customHeight="1" thickBot="1">
      <c r="A2" s="199"/>
      <c r="B2" s="200"/>
      <c r="C2" s="200"/>
      <c r="D2" s="200"/>
      <c r="E2" s="201"/>
      <c r="F2" s="486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20" t="s">
        <v>32</v>
      </c>
      <c r="V2" s="421"/>
      <c r="W2" s="488"/>
      <c r="X2" s="489" t="s">
        <v>13</v>
      </c>
      <c r="Y2" s="490"/>
    </row>
    <row r="3" spans="1:32" ht="21.9" customHeight="1">
      <c r="A3" s="392" t="s">
        <v>14</v>
      </c>
      <c r="B3" s="512"/>
      <c r="C3" s="512"/>
      <c r="D3" s="512"/>
      <c r="E3" s="513"/>
      <c r="F3" s="337" t="s">
        <v>15</v>
      </c>
      <c r="G3" s="339" t="s">
        <v>5</v>
      </c>
      <c r="H3" s="16"/>
      <c r="I3" s="16"/>
      <c r="J3" s="16"/>
      <c r="K3" s="16"/>
      <c r="L3" s="16"/>
      <c r="M3" s="16"/>
      <c r="N3" s="16"/>
      <c r="O3" s="491"/>
      <c r="P3" s="491"/>
      <c r="Q3" s="491"/>
      <c r="R3" s="491"/>
      <c r="S3" s="491"/>
      <c r="T3" s="492"/>
      <c r="U3" s="493" t="s">
        <v>116</v>
      </c>
      <c r="V3" s="493" t="s">
        <v>117</v>
      </c>
      <c r="W3" s="493" t="s">
        <v>118</v>
      </c>
      <c r="X3" s="390" t="s">
        <v>25</v>
      </c>
      <c r="Y3" s="390" t="s">
        <v>26</v>
      </c>
    </row>
    <row r="4" spans="1:32" ht="102.75" customHeight="1" thickBot="1">
      <c r="A4" s="514"/>
      <c r="B4" s="515"/>
      <c r="C4" s="515"/>
      <c r="D4" s="515"/>
      <c r="E4" s="516"/>
      <c r="F4" s="338"/>
      <c r="G4" s="340"/>
      <c r="H4" s="41"/>
      <c r="I4" s="41"/>
      <c r="J4" s="41"/>
      <c r="K4" s="41"/>
      <c r="L4" s="41"/>
      <c r="M4" s="41"/>
      <c r="N4" s="41"/>
      <c r="O4" s="505"/>
      <c r="P4" s="505"/>
      <c r="Q4" s="505"/>
      <c r="R4" s="505"/>
      <c r="S4" s="505"/>
      <c r="T4" s="506"/>
      <c r="U4" s="493"/>
      <c r="V4" s="493"/>
      <c r="W4" s="493"/>
      <c r="X4" s="390"/>
      <c r="Y4" s="390"/>
    </row>
    <row r="5" spans="1:32" ht="78.599999999999994" customHeight="1" thickBot="1">
      <c r="A5" s="507" t="s">
        <v>49</v>
      </c>
      <c r="B5" s="378" t="s">
        <v>80</v>
      </c>
      <c r="C5" s="508" t="s">
        <v>27</v>
      </c>
      <c r="D5" s="509" t="s">
        <v>28</v>
      </c>
      <c r="E5" s="509" t="s">
        <v>29</v>
      </c>
      <c r="F5" s="494"/>
      <c r="G5" s="341"/>
      <c r="H5" s="416" t="s">
        <v>30</v>
      </c>
      <c r="I5" s="417"/>
      <c r="J5" s="414" t="s">
        <v>79</v>
      </c>
      <c r="K5" s="414"/>
      <c r="L5" s="414"/>
      <c r="M5" s="414"/>
      <c r="N5" s="415"/>
      <c r="O5" s="326" t="s">
        <v>78</v>
      </c>
      <c r="P5" s="327"/>
      <c r="Q5" s="327"/>
      <c r="R5" s="327"/>
      <c r="S5" s="327"/>
      <c r="T5" s="328"/>
      <c r="U5" s="493"/>
      <c r="V5" s="493"/>
      <c r="W5" s="493"/>
      <c r="X5" s="390"/>
      <c r="Y5" s="390"/>
    </row>
    <row r="6" spans="1:32" ht="52.5" customHeight="1">
      <c r="A6" s="393"/>
      <c r="B6" s="379"/>
      <c r="C6" s="379"/>
      <c r="D6" s="510"/>
      <c r="E6" s="510"/>
      <c r="F6" s="494"/>
      <c r="G6" s="341"/>
      <c r="H6" s="157" t="s">
        <v>84</v>
      </c>
      <c r="I6" s="197" t="s">
        <v>81</v>
      </c>
      <c r="J6" s="196" t="s">
        <v>52</v>
      </c>
      <c r="K6" s="144" t="s">
        <v>53</v>
      </c>
      <c r="L6" s="144" t="s">
        <v>54</v>
      </c>
      <c r="M6" s="144" t="s">
        <v>55</v>
      </c>
      <c r="N6" s="145" t="s">
        <v>56</v>
      </c>
      <c r="O6" s="140" t="s">
        <v>52</v>
      </c>
      <c r="P6" s="141" t="s">
        <v>53</v>
      </c>
      <c r="Q6" s="141" t="s">
        <v>54</v>
      </c>
      <c r="R6" s="141" t="s">
        <v>55</v>
      </c>
      <c r="S6" s="142" t="s">
        <v>56</v>
      </c>
      <c r="T6" s="329" t="s">
        <v>34</v>
      </c>
      <c r="U6" s="493"/>
      <c r="V6" s="493"/>
      <c r="W6" s="493"/>
      <c r="X6" s="390"/>
      <c r="Y6" s="390"/>
    </row>
    <row r="7" spans="1:32" ht="44.25" customHeight="1" thickBot="1">
      <c r="A7" s="394"/>
      <c r="B7" s="380"/>
      <c r="C7" s="380"/>
      <c r="D7" s="511"/>
      <c r="E7" s="511"/>
      <c r="F7" s="495"/>
      <c r="G7" s="496"/>
      <c r="H7" s="146"/>
      <c r="I7" s="198"/>
      <c r="J7" s="196" t="s">
        <v>85</v>
      </c>
      <c r="K7" s="144" t="s">
        <v>58</v>
      </c>
      <c r="L7" s="144" t="s">
        <v>57</v>
      </c>
      <c r="M7" s="144"/>
      <c r="N7" s="145"/>
      <c r="O7" s="138" t="s">
        <v>85</v>
      </c>
      <c r="P7" s="139" t="s">
        <v>58</v>
      </c>
      <c r="Q7" s="139" t="s">
        <v>57</v>
      </c>
      <c r="R7" s="139"/>
      <c r="S7" s="143"/>
      <c r="T7" s="330"/>
      <c r="U7" s="493"/>
      <c r="V7" s="493"/>
      <c r="W7" s="493"/>
      <c r="X7" s="390"/>
      <c r="Y7" s="390"/>
      <c r="AB7" s="23"/>
      <c r="AC7" s="23"/>
      <c r="AD7" s="23"/>
      <c r="AE7" s="23"/>
      <c r="AF7" s="23"/>
    </row>
    <row r="8" spans="1:32" ht="80.099999999999994" customHeight="1" thickBot="1">
      <c r="A8" s="261">
        <f>IF('DQE Énergie Active'!A8="","",'DQE Énergie Active'!A8)</f>
        <v>21670176300015</v>
      </c>
      <c r="B8" s="202" t="str">
        <f>IF('DQE Énergie Active'!B8="","",'DQE Énergie Active'!B8)</f>
        <v/>
      </c>
      <c r="C8" s="202" t="str">
        <f>IF('DQE Énergie Active'!C8="","",'DQE Énergie Active'!C8)</f>
        <v>SALLE POLYVALENTE</v>
      </c>
      <c r="D8" s="202" t="str">
        <f>IF('DQE Énergie Active'!D8="","",'DQE Énergie Active'!D8)</f>
        <v>12 RUE D'ALSACE</v>
      </c>
      <c r="E8" s="202" t="str">
        <f>IF('DQE Énergie Active'!E8="","",'DQE Énergie Active'!E8)</f>
        <v>67110 - GUNDERSHOFFEN</v>
      </c>
      <c r="F8" s="263" t="str">
        <f>IF('DQE Énergie Active'!F8="","",'DQE Énergie Active'!F8)</f>
        <v>67176/E1/8000366</v>
      </c>
      <c r="G8" s="202" t="str">
        <f>IF('DQE Énergie Active'!G8="","",'DQE Énergie Active'!G8)</f>
        <v>01/01/2027 à 0h</v>
      </c>
      <c r="H8" s="202" t="str">
        <f>IF('DQE Énergie Active'!H8="","",'DQE Énergie Active'!H8)</f>
        <v>BT&gt;36kVA</v>
      </c>
      <c r="I8" s="218" t="str">
        <f>IF('DQE Énergie Active'!I8="","",'DQE Énergie Active'!I8)</f>
        <v>CU</v>
      </c>
      <c r="J8" s="193" t="str">
        <f>IF('DQE Énergie Active'!J8="","",'DQE Énergie Active'!J8)</f>
        <v/>
      </c>
      <c r="K8" s="194">
        <f>IF('DQE Énergie Active'!K8="","",'DQE Énergie Active'!K8)</f>
        <v>228</v>
      </c>
      <c r="L8" s="194">
        <f>IF('DQE Énergie Active'!L8="","",'DQE Énergie Active'!L8)</f>
        <v>228</v>
      </c>
      <c r="M8" s="194">
        <f>IF('DQE Énergie Active'!M8="","",'DQE Énergie Active'!M8)</f>
        <v>228</v>
      </c>
      <c r="N8" s="195">
        <f>IF('DQE Énergie Active'!N8="","",'DQE Énergie Active'!N8)</f>
        <v>228</v>
      </c>
      <c r="O8" s="71" t="str">
        <f>IF('DQE Énergie Active'!O8="","",'DQE Énergie Active'!O8)</f>
        <v/>
      </c>
      <c r="P8" s="72">
        <f>IF('DQE Énergie Active'!P8="","",'DQE Énergie Active'!P8)</f>
        <v>22.5</v>
      </c>
      <c r="Q8" s="72">
        <f>IF('DQE Énergie Active'!Q8="","",'DQE Énergie Active'!Q8)</f>
        <v>7.23</v>
      </c>
      <c r="R8" s="72">
        <f>IF('DQE Énergie Active'!R8="","",'DQE Énergie Active'!R8)</f>
        <v>26.6</v>
      </c>
      <c r="S8" s="76">
        <f>IF('DQE Énergie Active'!S8="","",'DQE Énergie Active'!S8)</f>
        <v>14.1</v>
      </c>
      <c r="T8" s="203">
        <f>SUM(O8:S8)</f>
        <v>70.429999999999993</v>
      </c>
      <c r="U8" s="204"/>
      <c r="V8" s="204"/>
      <c r="W8" s="204"/>
      <c r="X8" s="205" cm="1">
        <f t="array" ref="X8">$T8*$V8*DATEDIF(LEFT($G8,10),Marché_fin,"m")/12+DATEDIF(LEFT($G8,10),Marché_fin,"m")*($U8+$W8)</f>
        <v>0</v>
      </c>
      <c r="Y8" s="205">
        <f>X8*1.2</f>
        <v>0</v>
      </c>
    </row>
    <row r="9" spans="1:32" ht="80.099999999999994" customHeight="1" thickBot="1">
      <c r="A9" s="262">
        <f>IF('DQE Énergie Active'!A9="","",'DQE Énergie Active'!A9)</f>
        <v>21670176300015</v>
      </c>
      <c r="B9" s="206" t="str">
        <f>IF('DQE Énergie Active'!B9="","",'DQE Énergie Active'!B9)</f>
        <v/>
      </c>
      <c r="C9" s="206" t="str">
        <f>IF('DQE Énergie Active'!C9="","",'DQE Énergie Active'!C9)</f>
        <v>ECOLE PRIMAIRE</v>
      </c>
      <c r="D9" s="206" t="str">
        <f>IF('DQE Énergie Active'!D9="","",'DQE Énergie Active'!D9)</f>
        <v>N27 RUE D'ALSACE</v>
      </c>
      <c r="E9" s="206" t="str">
        <f>IF('DQE Énergie Active'!E9="","",'DQE Énergie Active'!E9)</f>
        <v>67110 - GUNDERSHOFFEN</v>
      </c>
      <c r="F9" s="264" t="str">
        <f>IF('DQE Énergie Active'!F9="","",'DQE Énergie Active'!F9)</f>
        <v>67176/E1/8000373</v>
      </c>
      <c r="G9" s="207" t="str">
        <f>IF('DQE Énergie Active'!G9="","",'DQE Énergie Active'!G9)</f>
        <v>01/01/2027 à 0h</v>
      </c>
      <c r="H9" s="207" t="str">
        <f>IF('DQE Énergie Active'!H9="","",'DQE Énergie Active'!H9)</f>
        <v>BT&gt;36kVA</v>
      </c>
      <c r="I9" s="219" t="str">
        <f>IF('DQE Énergie Active'!I9="","",'DQE Énergie Active'!I9)</f>
        <v>CU</v>
      </c>
      <c r="J9" s="190" t="str">
        <f>IF('DQE Énergie Active'!J9="","",'DQE Énergie Active'!J9)</f>
        <v/>
      </c>
      <c r="K9" s="191">
        <f>IF('DQE Énergie Active'!K9="","",'DQE Énergie Active'!K9)</f>
        <v>36</v>
      </c>
      <c r="L9" s="191">
        <f>IF('DQE Énergie Active'!L9="","",'DQE Énergie Active'!L9)</f>
        <v>156</v>
      </c>
      <c r="M9" s="191">
        <f>IF('DQE Énergie Active'!M9="","",'DQE Énergie Active'!M9)</f>
        <v>156</v>
      </c>
      <c r="N9" s="192">
        <f>IF('DQE Énergie Active'!N9="","",'DQE Énergie Active'!N9)</f>
        <v>156</v>
      </c>
      <c r="O9" s="71" t="str">
        <f>IF('DQE Énergie Active'!O9="","",'DQE Énergie Active'!O9)</f>
        <v/>
      </c>
      <c r="P9" s="72">
        <f>IF('DQE Énergie Active'!P9="","",'DQE Énergie Active'!P9)</f>
        <v>13.2</v>
      </c>
      <c r="Q9" s="72">
        <f>IF('DQE Énergie Active'!Q9="","",'DQE Énergie Active'!Q9)</f>
        <v>3.2</v>
      </c>
      <c r="R9" s="72">
        <f>IF('DQE Énergie Active'!R9="","",'DQE Énergie Active'!R9)</f>
        <v>11.6</v>
      </c>
      <c r="S9" s="76">
        <f>IF('DQE Énergie Active'!S9="","",'DQE Énergie Active'!S9)</f>
        <v>2.6</v>
      </c>
      <c r="T9" s="208">
        <f t="shared" ref="T9:T53" si="0">SUM(O9:S9)</f>
        <v>30.6</v>
      </c>
      <c r="U9" s="15"/>
      <c r="V9" s="15"/>
      <c r="W9" s="15"/>
      <c r="X9" s="60" cm="1">
        <f t="array" ref="X9">$T9*$V9*DATEDIF(LEFT($G9,10),Marché_fin,"m")/12+DATEDIF(LEFT($G9,10),Marché_fin,"m")*($U9+$W9)</f>
        <v>0</v>
      </c>
      <c r="Y9" s="60">
        <f t="shared" ref="Y9:Y53" si="1">X9*1.2</f>
        <v>0</v>
      </c>
    </row>
    <row r="10" spans="1:32" ht="80.099999999999994" customHeight="1" thickBot="1">
      <c r="A10" s="262">
        <f>IF('DQE Énergie Active'!A10="","",'DQE Énergie Active'!A10)</f>
        <v>21670176300015</v>
      </c>
      <c r="B10" s="206" t="str">
        <f>IF('DQE Énergie Active'!B10="","",'DQE Énergie Active'!B10)</f>
        <v/>
      </c>
      <c r="C10" s="206" t="str">
        <f>IF('DQE Énergie Active'!C10="","",'DQE Énergie Active'!C10)</f>
        <v>ECOLE ET SALLE POLYVALENTE GRIESBACH</v>
      </c>
      <c r="D10" s="206" t="str">
        <f>IF('DQE Énergie Active'!D10="","",'DQE Énergie Active'!D10)</f>
        <v>3 RUE DE LA DIME</v>
      </c>
      <c r="E10" s="206" t="str">
        <f>IF('DQE Énergie Active'!E10="","",'DQE Énergie Active'!E10)</f>
        <v>67110 - GRIESBACH GUNDERSHOFFEN</v>
      </c>
      <c r="F10" s="264" t="str">
        <f>IF('DQE Énergie Active'!F10="","",'DQE Énergie Active'!F10)</f>
        <v>67176/E1/8002873</v>
      </c>
      <c r="G10" s="207" t="str">
        <f>IF('DQE Énergie Active'!G10="","",'DQE Énergie Active'!G10)</f>
        <v>01/01/2027 à 0h</v>
      </c>
      <c r="H10" s="207" t="str">
        <f>IF('DQE Énergie Active'!H10="","",'DQE Énergie Active'!H10)</f>
        <v>BT&gt;36kVA</v>
      </c>
      <c r="I10" s="219" t="str">
        <f>IF('DQE Énergie Active'!I10="","",'DQE Énergie Active'!I10)</f>
        <v>CU</v>
      </c>
      <c r="J10" s="190" t="str">
        <f>IF('DQE Énergie Active'!J10="","",'DQE Énergie Active'!J10)</f>
        <v/>
      </c>
      <c r="K10" s="191">
        <f>IF('DQE Énergie Active'!K10="","",'DQE Énergie Active'!K10)</f>
        <v>42</v>
      </c>
      <c r="L10" s="191">
        <f>IF('DQE Énergie Active'!L10="","",'DQE Énergie Active'!L10)</f>
        <v>42</v>
      </c>
      <c r="M10" s="191">
        <f>IF('DQE Énergie Active'!M10="","",'DQE Énergie Active'!M10)</f>
        <v>42</v>
      </c>
      <c r="N10" s="192">
        <f>IF('DQE Énergie Active'!N10="","",'DQE Énergie Active'!N10)</f>
        <v>42</v>
      </c>
      <c r="O10" s="71" t="str">
        <f>IF('DQE Énergie Active'!O10="","",'DQE Énergie Active'!O10)</f>
        <v/>
      </c>
      <c r="P10" s="72">
        <f>IF('DQE Énergie Active'!P10="","",'DQE Énergie Active'!P10)</f>
        <v>5.7</v>
      </c>
      <c r="Q10" s="72">
        <f>IF('DQE Énergie Active'!Q10="","",'DQE Énergie Active'!Q10)</f>
        <v>2.5</v>
      </c>
      <c r="R10" s="72">
        <f>IF('DQE Énergie Active'!R10="","",'DQE Énergie Active'!R10)</f>
        <v>6.3</v>
      </c>
      <c r="S10" s="76">
        <f>IF('DQE Énergie Active'!S10="","",'DQE Énergie Active'!S10)</f>
        <v>2.7</v>
      </c>
      <c r="T10" s="208">
        <f t="shared" si="0"/>
        <v>17.2</v>
      </c>
      <c r="U10" s="15"/>
      <c r="V10" s="15"/>
      <c r="W10" s="15"/>
      <c r="X10" s="60" cm="1">
        <f t="array" ref="X10">$T10*$V10*DATEDIF(LEFT($G10,10),Marché_fin,"m")/12+DATEDIF(LEFT($G10,10),Marché_fin,"m")*($U10+$W10)</f>
        <v>0</v>
      </c>
      <c r="Y10" s="60">
        <f t="shared" si="1"/>
        <v>0</v>
      </c>
    </row>
    <row r="11" spans="1:32" ht="80.099999999999994" customHeight="1" thickBot="1">
      <c r="A11" s="262">
        <f>IF('DQE Énergie Active'!A11="","",'DQE Énergie Active'!A11)</f>
        <v>21670176300015</v>
      </c>
      <c r="B11" s="206" t="str">
        <f>IF('DQE Énergie Active'!B11="","",'DQE Énergie Active'!B11)</f>
        <v/>
      </c>
      <c r="C11" s="206" t="str">
        <f>IF('DQE Énergie Active'!C11="","",'DQE Énergie Active'!C11)</f>
        <v>MAIRIE</v>
      </c>
      <c r="D11" s="206" t="str">
        <f>IF('DQE Énergie Active'!D11="","",'DQE Énergie Active'!D11)</f>
        <v>14 RUE D'ALSACE</v>
      </c>
      <c r="E11" s="206" t="str">
        <f>IF('DQE Énergie Active'!E11="","",'DQE Énergie Active'!E11)</f>
        <v>67110 - GUNDERSHOFFEN</v>
      </c>
      <c r="F11" s="264" t="str">
        <f>IF('DQE Énergie Active'!F11="","",'DQE Énergie Active'!F11)</f>
        <v>67176/E1/8002885</v>
      </c>
      <c r="G11" s="207" t="str">
        <f>IF('DQE Énergie Active'!G11="","",'DQE Énergie Active'!G11)</f>
        <v>01/01/2027 à 0h</v>
      </c>
      <c r="H11" s="207" t="str">
        <f>IF('DQE Énergie Active'!H11="","",'DQE Énergie Active'!H11)</f>
        <v>BT&gt;36kVA</v>
      </c>
      <c r="I11" s="219" t="str">
        <f>IF('DQE Énergie Active'!I11="","",'DQE Énergie Active'!I11)</f>
        <v>CU</v>
      </c>
      <c r="J11" s="190" t="str">
        <f>IF('DQE Énergie Active'!J11="","",'DQE Énergie Active'!J11)</f>
        <v/>
      </c>
      <c r="K11" s="191">
        <f>IF('DQE Énergie Active'!K11="","",'DQE Énergie Active'!K11)</f>
        <v>66</v>
      </c>
      <c r="L11" s="191">
        <f>IF('DQE Énergie Active'!L11="","",'DQE Énergie Active'!L11)</f>
        <v>66</v>
      </c>
      <c r="M11" s="191">
        <f>IF('DQE Énergie Active'!M11="","",'DQE Énergie Active'!M11)</f>
        <v>66</v>
      </c>
      <c r="N11" s="192">
        <f>IF('DQE Énergie Active'!N11="","",'DQE Énergie Active'!N11)</f>
        <v>66</v>
      </c>
      <c r="O11" s="71" t="str">
        <f>IF('DQE Énergie Active'!O11="","",'DQE Énergie Active'!O11)</f>
        <v/>
      </c>
      <c r="P11" s="72">
        <f>IF('DQE Énergie Active'!P11="","",'DQE Énergie Active'!P11)</f>
        <v>39</v>
      </c>
      <c r="Q11" s="72">
        <f>IF('DQE Énergie Active'!Q11="","",'DQE Énergie Active'!Q11)</f>
        <v>15.3</v>
      </c>
      <c r="R11" s="72">
        <f>IF('DQE Énergie Active'!R11="","",'DQE Énergie Active'!R11)</f>
        <v>11.1</v>
      </c>
      <c r="S11" s="76">
        <f>IF('DQE Énergie Active'!S11="","",'DQE Énergie Active'!S11)</f>
        <v>5.6</v>
      </c>
      <c r="T11" s="208">
        <f t="shared" si="0"/>
        <v>70.999999999999986</v>
      </c>
      <c r="U11" s="15"/>
      <c r="V11" s="15"/>
      <c r="W11" s="15"/>
      <c r="X11" s="60" cm="1">
        <f t="array" ref="X11">$T11*$V11*DATEDIF(LEFT($G11,10),Marché_fin,"m")/12+DATEDIF(LEFT($G11,10),Marché_fin,"m")*($U11+$W11)</f>
        <v>0</v>
      </c>
      <c r="Y11" s="60">
        <f t="shared" si="1"/>
        <v>0</v>
      </c>
    </row>
    <row r="12" spans="1:32" ht="80.099999999999994" customHeight="1" thickBot="1">
      <c r="A12" s="262">
        <f>IF('DQE Énergie Active'!A12="","",'DQE Énergie Active'!A12)</f>
        <v>21670176300015</v>
      </c>
      <c r="B12" s="206" t="str">
        <f>IF('DQE Énergie Active'!B12="","",'DQE Énergie Active'!B12)</f>
        <v/>
      </c>
      <c r="C12" s="206" t="str">
        <f>IF('DQE Énergie Active'!C12="","",'DQE Énergie Active'!C12)</f>
        <v>ATELIERS MUNICIPAUX</v>
      </c>
      <c r="D12" s="206" t="str">
        <f>IF('DQE Énergie Active'!D12="","",'DQE Énergie Active'!D12)</f>
        <v>11 RUE DE LA GARE</v>
      </c>
      <c r="E12" s="206" t="str">
        <f>IF('DQE Énergie Active'!E12="","",'DQE Énergie Active'!E12)</f>
        <v>67110 - GUNDERSHOFFEN</v>
      </c>
      <c r="F12" s="264" t="str">
        <f>IF('DQE Énergie Active'!F12="","",'DQE Énergie Active'!F12)</f>
        <v>67176/E1/0166230</v>
      </c>
      <c r="G12" s="207" t="str">
        <f>IF('DQE Énergie Active'!G12="","",'DQE Énergie Active'!G12)</f>
        <v>01/01/2027 à 0h</v>
      </c>
      <c r="H12" s="207" t="str">
        <f>IF('DQE Énergie Active'!H12="","",'DQE Énergie Active'!H12)</f>
        <v>BT 3-36 kVA</v>
      </c>
      <c r="I12" s="219" t="str">
        <f>IF('DQE Énergie Active'!I12="","",'DQE Énergie Active'!I12)</f>
        <v>CU</v>
      </c>
      <c r="J12" s="190">
        <f>IF('DQE Énergie Active'!J12="","",'DQE Énergie Active'!J12)</f>
        <v>30</v>
      </c>
      <c r="K12" s="191" t="str">
        <f>IF('DQE Énergie Active'!K12="","",'DQE Énergie Active'!K12)</f>
        <v/>
      </c>
      <c r="L12" s="191" t="str">
        <f>IF('DQE Énergie Active'!L12="","",'DQE Énergie Active'!L12)</f>
        <v/>
      </c>
      <c r="M12" s="191" t="str">
        <f>IF('DQE Énergie Active'!M12="","",'DQE Énergie Active'!M12)</f>
        <v/>
      </c>
      <c r="N12" s="192" t="str">
        <f>IF('DQE Énergie Active'!N12="","",'DQE Énergie Active'!N12)</f>
        <v/>
      </c>
      <c r="O12" s="71">
        <f>IF('DQE Énergie Active'!O12="","",'DQE Énergie Active'!O12)</f>
        <v>16.518000000000001</v>
      </c>
      <c r="P12" s="72" t="str">
        <f>IF('DQE Énergie Active'!P12="","",'DQE Énergie Active'!P12)</f>
        <v/>
      </c>
      <c r="Q12" s="72" t="str">
        <f>IF('DQE Énergie Active'!Q12="","",'DQE Énergie Active'!Q12)</f>
        <v/>
      </c>
      <c r="R12" s="72" t="str">
        <f>IF('DQE Énergie Active'!R12="","",'DQE Énergie Active'!R12)</f>
        <v/>
      </c>
      <c r="S12" s="76" t="str">
        <f>IF('DQE Énergie Active'!S12="","",'DQE Énergie Active'!S12)</f>
        <v/>
      </c>
      <c r="T12" s="208">
        <f t="shared" si="0"/>
        <v>16.518000000000001</v>
      </c>
      <c r="U12" s="15"/>
      <c r="V12" s="15"/>
      <c r="W12" s="15"/>
      <c r="X12" s="60" cm="1">
        <f t="array" ref="X12">$T12*$V12*DATEDIF(LEFT($G12,10),Marché_fin,"m")/12+DATEDIF(LEFT($G12,10),Marché_fin,"m")*($U12+$W12)</f>
        <v>0</v>
      </c>
      <c r="Y12" s="60">
        <f t="shared" si="1"/>
        <v>0</v>
      </c>
    </row>
    <row r="13" spans="1:32" ht="80.099999999999994" customHeight="1" thickBot="1">
      <c r="A13" s="262">
        <f>IF('DQE Énergie Active'!A13="","",'DQE Énergie Active'!A13)</f>
        <v>21670176300015</v>
      </c>
      <c r="B13" s="206" t="str">
        <f>IF('DQE Énergie Active'!B13="","",'DQE Énergie Active'!B13)</f>
        <v/>
      </c>
      <c r="C13" s="206" t="str">
        <f>IF('DQE Énergie Active'!C13="","",'DQE Énergie Active'!C13)</f>
        <v/>
      </c>
      <c r="D13" s="206" t="str">
        <f>IF('DQE Énergie Active'!D13="","",'DQE Énergie Active'!D13)</f>
        <v>24 RUE DE LA GARE</v>
      </c>
      <c r="E13" s="206" t="str">
        <f>IF('DQE Énergie Active'!E13="","",'DQE Énergie Active'!E13)</f>
        <v>67110 - GUNDERSHOFFEN</v>
      </c>
      <c r="F13" s="264" t="str">
        <f>IF('DQE Énergie Active'!F13="","",'DQE Énergie Active'!F13)</f>
        <v>67176/E1/0166254</v>
      </c>
      <c r="G13" s="207" t="str">
        <f>IF('DQE Énergie Active'!G13="","",'DQE Énergie Active'!G13)</f>
        <v>01/01/2027 à 0h</v>
      </c>
      <c r="H13" s="207" t="str">
        <f>IF('DQE Énergie Active'!H13="","",'DQE Énergie Active'!H13)</f>
        <v>BT 3-36 kVA</v>
      </c>
      <c r="I13" s="219" t="str">
        <f>IF('DQE Énergie Active'!I13="","",'DQE Énergie Active'!I13)</f>
        <v>CU</v>
      </c>
      <c r="J13" s="190">
        <f>IF('DQE Énergie Active'!J13="","",'DQE Énergie Active'!J13)</f>
        <v>3</v>
      </c>
      <c r="K13" s="191" t="str">
        <f>IF('DQE Énergie Active'!K13="","",'DQE Énergie Active'!K13)</f>
        <v/>
      </c>
      <c r="L13" s="191" t="str">
        <f>IF('DQE Énergie Active'!L13="","",'DQE Énergie Active'!L13)</f>
        <v/>
      </c>
      <c r="M13" s="191" t="str">
        <f>IF('DQE Énergie Active'!M13="","",'DQE Énergie Active'!M13)</f>
        <v/>
      </c>
      <c r="N13" s="192" t="str">
        <f>IF('DQE Énergie Active'!N13="","",'DQE Énergie Active'!N13)</f>
        <v/>
      </c>
      <c r="O13" s="71">
        <f>IF('DQE Énergie Active'!O13="","",'DQE Énergie Active'!O13)</f>
        <v>1.8240000000000001</v>
      </c>
      <c r="P13" s="72" t="str">
        <f>IF('DQE Énergie Active'!P13="","",'DQE Énergie Active'!P13)</f>
        <v/>
      </c>
      <c r="Q13" s="72" t="str">
        <f>IF('DQE Énergie Active'!Q13="","",'DQE Énergie Active'!Q13)</f>
        <v/>
      </c>
      <c r="R13" s="72" t="str">
        <f>IF('DQE Énergie Active'!R13="","",'DQE Énergie Active'!R13)</f>
        <v/>
      </c>
      <c r="S13" s="76" t="str">
        <f>IF('DQE Énergie Active'!S13="","",'DQE Énergie Active'!S13)</f>
        <v/>
      </c>
      <c r="T13" s="208">
        <f t="shared" si="0"/>
        <v>1.8240000000000001</v>
      </c>
      <c r="U13" s="15"/>
      <c r="V13" s="15"/>
      <c r="W13" s="15"/>
      <c r="X13" s="60" cm="1">
        <f t="array" ref="X13">$T13*$V13*DATEDIF(LEFT($G13,10),Marché_fin,"m")/12+DATEDIF(LEFT($G13,10),Marché_fin,"m")*($U13+$W13)</f>
        <v>0</v>
      </c>
      <c r="Y13" s="60">
        <f t="shared" si="1"/>
        <v>0</v>
      </c>
    </row>
    <row r="14" spans="1:32" ht="80.099999999999994" customHeight="1" thickBot="1">
      <c r="A14" s="262">
        <f>IF('DQE Énergie Active'!A14="","",'DQE Énergie Active'!A14)</f>
        <v>21670176300015</v>
      </c>
      <c r="B14" s="206" t="str">
        <f>IF('DQE Énergie Active'!B14="","",'DQE Énergie Active'!B14)</f>
        <v/>
      </c>
      <c r="C14" s="206" t="str">
        <f>IF('DQE Énergie Active'!C14="","",'DQE Énergie Active'!C14)</f>
        <v/>
      </c>
      <c r="D14" s="206" t="str">
        <f>IF('DQE Énergie Active'!D14="","",'DQE Énergie Active'!D14)</f>
        <v>24 RUE DE LA GARE</v>
      </c>
      <c r="E14" s="206" t="str">
        <f>IF('DQE Énergie Active'!E14="","",'DQE Énergie Active'!E14)</f>
        <v>67110 - GUNDERSHOFFEN</v>
      </c>
      <c r="F14" s="264" t="str">
        <f>IF('DQE Énergie Active'!F14="","",'DQE Énergie Active'!F14)</f>
        <v>67176/E1/0166257</v>
      </c>
      <c r="G14" s="207" t="str">
        <f>IF('DQE Énergie Active'!G14="","",'DQE Énergie Active'!G14)</f>
        <v>01/01/2027 à 0h</v>
      </c>
      <c r="H14" s="207" t="str">
        <f>IF('DQE Énergie Active'!H14="","",'DQE Énergie Active'!H14)</f>
        <v>BT 3-36 kVA</v>
      </c>
      <c r="I14" s="219" t="str">
        <f>IF('DQE Énergie Active'!I14="","",'DQE Énergie Active'!I14)</f>
        <v>CU</v>
      </c>
      <c r="J14" s="190">
        <f>IF('DQE Énergie Active'!J14="","",'DQE Énergie Active'!J14)</f>
        <v>6</v>
      </c>
      <c r="K14" s="191" t="str">
        <f>IF('DQE Énergie Active'!K14="","",'DQE Énergie Active'!K14)</f>
        <v/>
      </c>
      <c r="L14" s="191" t="str">
        <f>IF('DQE Énergie Active'!L14="","",'DQE Énergie Active'!L14)</f>
        <v/>
      </c>
      <c r="M14" s="191" t="str">
        <f>IF('DQE Énergie Active'!M14="","",'DQE Énergie Active'!M14)</f>
        <v/>
      </c>
      <c r="N14" s="192" t="str">
        <f>IF('DQE Énergie Active'!N14="","",'DQE Énergie Active'!N14)</f>
        <v/>
      </c>
      <c r="O14" s="71">
        <f>IF('DQE Énergie Active'!O14="","",'DQE Énergie Active'!O14)</f>
        <v>3.996</v>
      </c>
      <c r="P14" s="72" t="str">
        <f>IF('DQE Énergie Active'!P14="","",'DQE Énergie Active'!P14)</f>
        <v/>
      </c>
      <c r="Q14" s="72" t="str">
        <f>IF('DQE Énergie Active'!Q14="","",'DQE Énergie Active'!Q14)</f>
        <v/>
      </c>
      <c r="R14" s="72" t="str">
        <f>IF('DQE Énergie Active'!R14="","",'DQE Énergie Active'!R14)</f>
        <v/>
      </c>
      <c r="S14" s="76" t="str">
        <f>IF('DQE Énergie Active'!S14="","",'DQE Énergie Active'!S14)</f>
        <v/>
      </c>
      <c r="T14" s="208">
        <f t="shared" si="0"/>
        <v>3.996</v>
      </c>
      <c r="U14" s="15"/>
      <c r="V14" s="15"/>
      <c r="W14" s="15"/>
      <c r="X14" s="60" cm="1">
        <f t="array" ref="X14">$T14*$V14*DATEDIF(LEFT($G14,10),Marché_fin,"m")/12+DATEDIF(LEFT($G14,10),Marché_fin,"m")*($U14+$W14)</f>
        <v>0</v>
      </c>
      <c r="Y14" s="60">
        <f t="shared" si="1"/>
        <v>0</v>
      </c>
    </row>
    <row r="15" spans="1:32" ht="80.099999999999994" customHeight="1" thickBot="1">
      <c r="A15" s="262">
        <f>IF('DQE Énergie Active'!A15="","",'DQE Énergie Active'!A15)</f>
        <v>21670176300015</v>
      </c>
      <c r="B15" s="206" t="str">
        <f>IF('DQE Énergie Active'!B15="","",'DQE Énergie Active'!B15)</f>
        <v/>
      </c>
      <c r="C15" s="206" t="str">
        <f>IF('DQE Énergie Active'!C15="","",'DQE Énergie Active'!C15)</f>
        <v>TERRAIN DE FOOTBALL</v>
      </c>
      <c r="D15" s="206" t="str">
        <f>IF('DQE Énergie Active'!D15="","",'DQE Énergie Active'!D15)</f>
        <v>N6 RUE DE LA GARE</v>
      </c>
      <c r="E15" s="206" t="str">
        <f>IF('DQE Énergie Active'!E15="","",'DQE Énergie Active'!E15)</f>
        <v>67110 - GUNDERSHOFFEN</v>
      </c>
      <c r="F15" s="264" t="str">
        <f>IF('DQE Énergie Active'!F15="","",'DQE Énergie Active'!F15)</f>
        <v>67176/E1/0166258</v>
      </c>
      <c r="G15" s="207" t="str">
        <f>IF('DQE Énergie Active'!G15="","",'DQE Énergie Active'!G15)</f>
        <v>01/01/2027 à 0h</v>
      </c>
      <c r="H15" s="207" t="str">
        <f>IF('DQE Énergie Active'!H15="","",'DQE Énergie Active'!H15)</f>
        <v>BT 3-36 kVA</v>
      </c>
      <c r="I15" s="219" t="str">
        <f>IF('DQE Énergie Active'!I15="","",'DQE Énergie Active'!I15)</f>
        <v>CU</v>
      </c>
      <c r="J15" s="190">
        <f>IF('DQE Énergie Active'!J15="","",'DQE Énergie Active'!J15)</f>
        <v>6</v>
      </c>
      <c r="K15" s="191" t="str">
        <f>IF('DQE Énergie Active'!K15="","",'DQE Énergie Active'!K15)</f>
        <v/>
      </c>
      <c r="L15" s="191" t="str">
        <f>IF('DQE Énergie Active'!L15="","",'DQE Énergie Active'!L15)</f>
        <v/>
      </c>
      <c r="M15" s="191" t="str">
        <f>IF('DQE Énergie Active'!M15="","",'DQE Énergie Active'!M15)</f>
        <v/>
      </c>
      <c r="N15" s="192" t="str">
        <f>IF('DQE Énergie Active'!N15="","",'DQE Énergie Active'!N15)</f>
        <v/>
      </c>
      <c r="O15" s="71">
        <f>IF('DQE Énergie Active'!O15="","",'DQE Énergie Active'!O15)</f>
        <v>0.01</v>
      </c>
      <c r="P15" s="72" t="str">
        <f>IF('DQE Énergie Active'!P15="","",'DQE Énergie Active'!P15)</f>
        <v/>
      </c>
      <c r="Q15" s="72" t="str">
        <f>IF('DQE Énergie Active'!Q15="","",'DQE Énergie Active'!Q15)</f>
        <v/>
      </c>
      <c r="R15" s="72" t="str">
        <f>IF('DQE Énergie Active'!R15="","",'DQE Énergie Active'!R15)</f>
        <v/>
      </c>
      <c r="S15" s="76" t="str">
        <f>IF('DQE Énergie Active'!S15="","",'DQE Énergie Active'!S15)</f>
        <v/>
      </c>
      <c r="T15" s="208">
        <f t="shared" si="0"/>
        <v>0.01</v>
      </c>
      <c r="U15" s="15"/>
      <c r="V15" s="15"/>
      <c r="W15" s="15"/>
      <c r="X15" s="60" cm="1">
        <f t="array" ref="X15">$T15*$V15*DATEDIF(LEFT($G15,10),Marché_fin,"m")/12+DATEDIF(LEFT($G15,10),Marché_fin,"m")*($U15+$W15)</f>
        <v>0</v>
      </c>
      <c r="Y15" s="60">
        <f t="shared" si="1"/>
        <v>0</v>
      </c>
    </row>
    <row r="16" spans="1:32" ht="80.099999999999994" customHeight="1" thickBot="1">
      <c r="A16" s="262">
        <f>IF('DQE Énergie Active'!A16="","",'DQE Énergie Active'!A16)</f>
        <v>21670176300015</v>
      </c>
      <c r="B16" s="206" t="str">
        <f>IF('DQE Énergie Active'!B16="","",'DQE Énergie Active'!B16)</f>
        <v/>
      </c>
      <c r="C16" s="206" t="str">
        <f>IF('DQE Énergie Active'!C16="","",'DQE Énergie Active'!C16)</f>
        <v>ANCIEN DOJO</v>
      </c>
      <c r="D16" s="206" t="str">
        <f>IF('DQE Énergie Active'!D16="","",'DQE Énergie Active'!D16)</f>
        <v>3 RUE DE LA PAIX</v>
      </c>
      <c r="E16" s="206" t="str">
        <f>IF('DQE Énergie Active'!E16="","",'DQE Énergie Active'!E16)</f>
        <v>67110 - GUNDERSHOFFEN</v>
      </c>
      <c r="F16" s="264" t="str">
        <f>IF('DQE Énergie Active'!F16="","",'DQE Énergie Active'!F16)</f>
        <v>67176/E1/0166831</v>
      </c>
      <c r="G16" s="207" t="str">
        <f>IF('DQE Énergie Active'!G16="","",'DQE Énergie Active'!G16)</f>
        <v>01/01/2027 à 0h</v>
      </c>
      <c r="H16" s="207" t="str">
        <f>IF('DQE Énergie Active'!H16="","",'DQE Énergie Active'!H16)</f>
        <v>BT 3-36 kVA</v>
      </c>
      <c r="I16" s="219" t="str">
        <f>IF('DQE Énergie Active'!I16="","",'DQE Énergie Active'!I16)</f>
        <v>CU</v>
      </c>
      <c r="J16" s="190">
        <f>IF('DQE Énergie Active'!J16="","",'DQE Énergie Active'!J16)</f>
        <v>12</v>
      </c>
      <c r="K16" s="191" t="str">
        <f>IF('DQE Énergie Active'!K16="","",'DQE Énergie Active'!K16)</f>
        <v/>
      </c>
      <c r="L16" s="191" t="str">
        <f>IF('DQE Énergie Active'!L16="","",'DQE Énergie Active'!L16)</f>
        <v/>
      </c>
      <c r="M16" s="191" t="str">
        <f>IF('DQE Énergie Active'!M16="","",'DQE Énergie Active'!M16)</f>
        <v/>
      </c>
      <c r="N16" s="192" t="str">
        <f>IF('DQE Énergie Active'!N16="","",'DQE Énergie Active'!N16)</f>
        <v/>
      </c>
      <c r="O16" s="71">
        <f>IF('DQE Énergie Active'!O16="","",'DQE Énergie Active'!O16)</f>
        <v>17.052</v>
      </c>
      <c r="P16" s="72" t="str">
        <f>IF('DQE Énergie Active'!P16="","",'DQE Énergie Active'!P16)</f>
        <v/>
      </c>
      <c r="Q16" s="72" t="str">
        <f>IF('DQE Énergie Active'!Q16="","",'DQE Énergie Active'!Q16)</f>
        <v/>
      </c>
      <c r="R16" s="72" t="str">
        <f>IF('DQE Énergie Active'!R16="","",'DQE Énergie Active'!R16)</f>
        <v/>
      </c>
      <c r="S16" s="76" t="str">
        <f>IF('DQE Énergie Active'!S16="","",'DQE Énergie Active'!S16)</f>
        <v/>
      </c>
      <c r="T16" s="208">
        <f t="shared" si="0"/>
        <v>17.052</v>
      </c>
      <c r="U16" s="15"/>
      <c r="V16" s="15"/>
      <c r="W16" s="15"/>
      <c r="X16" s="60" cm="1">
        <f t="array" ref="X16">$T16*$V16*DATEDIF(LEFT($G16,10),Marché_fin,"m")/12+DATEDIF(LEFT($G16,10),Marché_fin,"m")*($U16+$W16)</f>
        <v>0</v>
      </c>
      <c r="Y16" s="60">
        <f t="shared" si="1"/>
        <v>0</v>
      </c>
    </row>
    <row r="17" spans="1:25" ht="80.099999999999994" customHeight="1" thickBot="1">
      <c r="A17" s="262">
        <f>IF('DQE Énergie Active'!A17="","",'DQE Énergie Active'!A17)</f>
        <v>21670176300015</v>
      </c>
      <c r="B17" s="206" t="str">
        <f>IF('DQE Énergie Active'!B17="","",'DQE Énergie Active'!B17)</f>
        <v/>
      </c>
      <c r="C17" s="206" t="str">
        <f>IF('DQE Énergie Active'!C17="","",'DQE Énergie Active'!C17)</f>
        <v>ECOLE MATERNELLE</v>
      </c>
      <c r="D17" s="206" t="str">
        <f>IF('DQE Énergie Active'!D17="","",'DQE Énergie Active'!D17)</f>
        <v>5 RUE DES TUILES</v>
      </c>
      <c r="E17" s="206" t="str">
        <f>IF('DQE Énergie Active'!E17="","",'DQE Énergie Active'!E17)</f>
        <v>67110 - GUNDERSHOFFEN</v>
      </c>
      <c r="F17" s="264" t="str">
        <f>IF('DQE Énergie Active'!F17="","",'DQE Énergie Active'!F17)</f>
        <v>67176/E1/0167278</v>
      </c>
      <c r="G17" s="207" t="str">
        <f>IF('DQE Énergie Active'!G17="","",'DQE Énergie Active'!G17)</f>
        <v>01/01/2027 à 0h</v>
      </c>
      <c r="H17" s="207" t="str">
        <f>IF('DQE Énergie Active'!H17="","",'DQE Énergie Active'!H17)</f>
        <v>BT 3-36 kVA</v>
      </c>
      <c r="I17" s="219" t="str">
        <f>IF('DQE Énergie Active'!I17="","",'DQE Énergie Active'!I17)</f>
        <v>CU</v>
      </c>
      <c r="J17" s="190">
        <f>IF('DQE Énergie Active'!J17="","",'DQE Énergie Active'!J17)</f>
        <v>36</v>
      </c>
      <c r="K17" s="191" t="str">
        <f>IF('DQE Énergie Active'!K17="","",'DQE Énergie Active'!K17)</f>
        <v/>
      </c>
      <c r="L17" s="191" t="str">
        <f>IF('DQE Énergie Active'!L17="","",'DQE Énergie Active'!L17)</f>
        <v/>
      </c>
      <c r="M17" s="191" t="str">
        <f>IF('DQE Énergie Active'!M17="","",'DQE Énergie Active'!M17)</f>
        <v/>
      </c>
      <c r="N17" s="192" t="str">
        <f>IF('DQE Énergie Active'!N17="","",'DQE Énergie Active'!N17)</f>
        <v/>
      </c>
      <c r="O17" s="71">
        <f>IF('DQE Énergie Active'!O17="","",'DQE Énergie Active'!O17)</f>
        <v>26.475000000000001</v>
      </c>
      <c r="P17" s="72" t="str">
        <f>IF('DQE Énergie Active'!P17="","",'DQE Énergie Active'!P17)</f>
        <v/>
      </c>
      <c r="Q17" s="72" t="str">
        <f>IF('DQE Énergie Active'!Q17="","",'DQE Énergie Active'!Q17)</f>
        <v/>
      </c>
      <c r="R17" s="72" t="str">
        <f>IF('DQE Énergie Active'!R17="","",'DQE Énergie Active'!R17)</f>
        <v/>
      </c>
      <c r="S17" s="76" t="str">
        <f>IF('DQE Énergie Active'!S17="","",'DQE Énergie Active'!S17)</f>
        <v/>
      </c>
      <c r="T17" s="208">
        <f t="shared" si="0"/>
        <v>26.475000000000001</v>
      </c>
      <c r="U17" s="15"/>
      <c r="V17" s="15"/>
      <c r="W17" s="15"/>
      <c r="X17" s="60" cm="1">
        <f t="array" ref="X17">$T17*$V17*DATEDIF(LEFT($G17,10),Marché_fin,"m")/12+DATEDIF(LEFT($G17,10),Marché_fin,"m")*($U17+$W17)</f>
        <v>0</v>
      </c>
      <c r="Y17" s="60">
        <f t="shared" si="1"/>
        <v>0</v>
      </c>
    </row>
    <row r="18" spans="1:25" ht="80.099999999999994" customHeight="1" thickBot="1">
      <c r="A18" s="262">
        <f>IF('DQE Énergie Active'!A18="","",'DQE Énergie Active'!A18)</f>
        <v>21670176300015</v>
      </c>
      <c r="B18" s="206" t="str">
        <f>IF('DQE Énergie Active'!B18="","",'DQE Énergie Active'!B18)</f>
        <v/>
      </c>
      <c r="C18" s="206" t="str">
        <f>IF('DQE Énergie Active'!C18="","",'DQE Énergie Active'!C18)</f>
        <v>LOGEMENTS</v>
      </c>
      <c r="D18" s="206" t="str">
        <f>IF('DQE Énergie Active'!D18="","",'DQE Énergie Active'!D18)</f>
        <v>9 RUE DES TUILES</v>
      </c>
      <c r="E18" s="206" t="str">
        <f>IF('DQE Énergie Active'!E18="","",'DQE Énergie Active'!E18)</f>
        <v>67110 - GUNDERSHOFFEN</v>
      </c>
      <c r="F18" s="264" t="str">
        <f>IF('DQE Énergie Active'!F18="","",'DQE Énergie Active'!F18)</f>
        <v>67176/E1/0167286</v>
      </c>
      <c r="G18" s="207" t="str">
        <f>IF('DQE Énergie Active'!G18="","",'DQE Énergie Active'!G18)</f>
        <v>01/01/2027 à 0h</v>
      </c>
      <c r="H18" s="207" t="str">
        <f>IF('DQE Énergie Active'!H18="","",'DQE Énergie Active'!H18)</f>
        <v>BT 3-36 kVA</v>
      </c>
      <c r="I18" s="219" t="str">
        <f>IF('DQE Énergie Active'!I18="","",'DQE Énergie Active'!I18)</f>
        <v>CU</v>
      </c>
      <c r="J18" s="190">
        <f>IF('DQE Énergie Active'!J18="","",'DQE Énergie Active'!J18)</f>
        <v>3</v>
      </c>
      <c r="K18" s="191" t="str">
        <f>IF('DQE Énergie Active'!K18="","",'DQE Énergie Active'!K18)</f>
        <v/>
      </c>
      <c r="L18" s="191" t="str">
        <f>IF('DQE Énergie Active'!L18="","",'DQE Énergie Active'!L18)</f>
        <v/>
      </c>
      <c r="M18" s="191" t="str">
        <f>IF('DQE Énergie Active'!M18="","",'DQE Énergie Active'!M18)</f>
        <v/>
      </c>
      <c r="N18" s="192" t="str">
        <f>IF('DQE Énergie Active'!N18="","",'DQE Énergie Active'!N18)</f>
        <v/>
      </c>
      <c r="O18" s="71">
        <f>IF('DQE Énergie Active'!O18="","",'DQE Énergie Active'!O18)</f>
        <v>0.40400000000000003</v>
      </c>
      <c r="P18" s="72" t="str">
        <f>IF('DQE Énergie Active'!P18="","",'DQE Énergie Active'!P18)</f>
        <v/>
      </c>
      <c r="Q18" s="72" t="str">
        <f>IF('DQE Énergie Active'!Q18="","",'DQE Énergie Active'!Q18)</f>
        <v/>
      </c>
      <c r="R18" s="72" t="str">
        <f>IF('DQE Énergie Active'!R18="","",'DQE Énergie Active'!R18)</f>
        <v/>
      </c>
      <c r="S18" s="76" t="str">
        <f>IF('DQE Énergie Active'!S18="","",'DQE Énergie Active'!S18)</f>
        <v/>
      </c>
      <c r="T18" s="208">
        <f t="shared" si="0"/>
        <v>0.40400000000000003</v>
      </c>
      <c r="U18" s="15"/>
      <c r="V18" s="15"/>
      <c r="W18" s="15"/>
      <c r="X18" s="60" cm="1">
        <f t="array" ref="X18">$T18*$V18*DATEDIF(LEFT($G18,10),Marché_fin,"m")/12+DATEDIF(LEFT($G18,10),Marché_fin,"m")*($U18+$W18)</f>
        <v>0</v>
      </c>
      <c r="Y18" s="60">
        <f t="shared" si="1"/>
        <v>0</v>
      </c>
    </row>
    <row r="19" spans="1:25" ht="80.099999999999994" customHeight="1" thickBot="1">
      <c r="A19" s="262">
        <f>IF('DQE Énergie Active'!A19="","",'DQE Énergie Active'!A19)</f>
        <v>21670176300015</v>
      </c>
      <c r="B19" s="206" t="str">
        <f>IF('DQE Énergie Active'!B19="","",'DQE Énergie Active'!B19)</f>
        <v/>
      </c>
      <c r="C19" s="206" t="str">
        <f>IF('DQE Énergie Active'!C19="","",'DQE Énergie Active'!C19)</f>
        <v>MICRO-CRECHE</v>
      </c>
      <c r="D19" s="206" t="str">
        <f>IF('DQE Énergie Active'!D19="","",'DQE Énergie Active'!D19)</f>
        <v>57 RUE PRINCIPALE</v>
      </c>
      <c r="E19" s="206" t="str">
        <f>IF('DQE Énergie Active'!E19="","",'DQE Énergie Active'!E19)</f>
        <v>67110 - GRIESBACH GUNDERSHOFFEN</v>
      </c>
      <c r="F19" s="264" t="str">
        <f>IF('DQE Énergie Active'!F19="","",'DQE Énergie Active'!F19)</f>
        <v>67170/E1/0167505</v>
      </c>
      <c r="G19" s="207" t="str">
        <f>IF('DQE Énergie Active'!G19="","",'DQE Énergie Active'!G19)</f>
        <v>01/01/2027 à 0h</v>
      </c>
      <c r="H19" s="207" t="str">
        <f>IF('DQE Énergie Active'!H19="","",'DQE Énergie Active'!H19)</f>
        <v>BT 3-36 kVA</v>
      </c>
      <c r="I19" s="219" t="str">
        <f>IF('DQE Énergie Active'!I19="","",'DQE Énergie Active'!I19)</f>
        <v>CU</v>
      </c>
      <c r="J19" s="190">
        <f>IF('DQE Énergie Active'!J19="","",'DQE Énergie Active'!J19)</f>
        <v>9</v>
      </c>
      <c r="K19" s="191" t="str">
        <f>IF('DQE Énergie Active'!K19="","",'DQE Énergie Active'!K19)</f>
        <v/>
      </c>
      <c r="L19" s="191" t="str">
        <f>IF('DQE Énergie Active'!L19="","",'DQE Énergie Active'!L19)</f>
        <v/>
      </c>
      <c r="M19" s="191" t="str">
        <f>IF('DQE Énergie Active'!M19="","",'DQE Énergie Active'!M19)</f>
        <v/>
      </c>
      <c r="N19" s="192" t="str">
        <f>IF('DQE Énergie Active'!N19="","",'DQE Énergie Active'!N19)</f>
        <v/>
      </c>
      <c r="O19" s="71">
        <f>IF('DQE Énergie Active'!O19="","",'DQE Énergie Active'!O19)</f>
        <v>11.067</v>
      </c>
      <c r="P19" s="72" t="str">
        <f>IF('DQE Énergie Active'!P19="","",'DQE Énergie Active'!P19)</f>
        <v/>
      </c>
      <c r="Q19" s="72" t="str">
        <f>IF('DQE Énergie Active'!Q19="","",'DQE Énergie Active'!Q19)</f>
        <v/>
      </c>
      <c r="R19" s="72" t="str">
        <f>IF('DQE Énergie Active'!R19="","",'DQE Énergie Active'!R19)</f>
        <v/>
      </c>
      <c r="S19" s="76" t="str">
        <f>IF('DQE Énergie Active'!S19="","",'DQE Énergie Active'!S19)</f>
        <v/>
      </c>
      <c r="T19" s="208">
        <f t="shared" si="0"/>
        <v>11.067</v>
      </c>
      <c r="U19" s="15"/>
      <c r="V19" s="15"/>
      <c r="W19" s="15"/>
      <c r="X19" s="60" cm="1">
        <f t="array" ref="X19">$T19*$V19*DATEDIF(LEFT($G19,10),Marché_fin,"m")/12+DATEDIF(LEFT($G19,10),Marché_fin,"m")*($U19+$W19)</f>
        <v>0</v>
      </c>
      <c r="Y19" s="60">
        <f t="shared" si="1"/>
        <v>0</v>
      </c>
    </row>
    <row r="20" spans="1:25" ht="80.099999999999994" customHeight="1" thickBot="1">
      <c r="A20" s="262">
        <f>IF('DQE Énergie Active'!A20="","",'DQE Énergie Active'!A20)</f>
        <v>21670176300015</v>
      </c>
      <c r="B20" s="206" t="str">
        <f>IF('DQE Énergie Active'!B20="","",'DQE Énergie Active'!B20)</f>
        <v/>
      </c>
      <c r="C20" s="206" t="str">
        <f>IF('DQE Énergie Active'!C20="","",'DQE Énergie Active'!C20)</f>
        <v>ECOLE ELEMENTAIRE</v>
      </c>
      <c r="D20" s="206" t="str">
        <f>IF('DQE Énergie Active'!D20="","",'DQE Énergie Active'!D20)</f>
        <v>10 RUE D'ALSACE</v>
      </c>
      <c r="E20" s="206" t="str">
        <f>IF('DQE Énergie Active'!E20="","",'DQE Énergie Active'!E20)</f>
        <v>67110 - GUNDERSHOFFEN</v>
      </c>
      <c r="F20" s="264" t="str">
        <f>IF('DQE Énergie Active'!F20="","",'DQE Énergie Active'!F20)</f>
        <v>67176/E1/0165985</v>
      </c>
      <c r="G20" s="207" t="str">
        <f>IF('DQE Énergie Active'!G20="","",'DQE Énergie Active'!G20)</f>
        <v>01/01/2027 à 0h</v>
      </c>
      <c r="H20" s="207" t="str">
        <f>IF('DQE Énergie Active'!H20="","",'DQE Énergie Active'!H20)</f>
        <v>BT 3-36 kVA</v>
      </c>
      <c r="I20" s="219" t="str">
        <f>IF('DQE Énergie Active'!I20="","",'DQE Énergie Active'!I20)</f>
        <v>MUDT</v>
      </c>
      <c r="J20" s="190">
        <f>IF('DQE Énergie Active'!J20="","",'DQE Énergie Active'!J20)</f>
        <v>12</v>
      </c>
      <c r="K20" s="191" t="str">
        <f>IF('DQE Énergie Active'!K20="","",'DQE Énergie Active'!K20)</f>
        <v/>
      </c>
      <c r="L20" s="191" t="str">
        <f>IF('DQE Énergie Active'!L20="","",'DQE Énergie Active'!L20)</f>
        <v/>
      </c>
      <c r="M20" s="191" t="str">
        <f>IF('DQE Énergie Active'!M20="","",'DQE Énergie Active'!M20)</f>
        <v/>
      </c>
      <c r="N20" s="192" t="str">
        <f>IF('DQE Énergie Active'!N20="","",'DQE Énergie Active'!N20)</f>
        <v/>
      </c>
      <c r="O20" s="71" t="str">
        <f>IF('DQE Énergie Active'!O20="","",'DQE Énergie Active'!O20)</f>
        <v/>
      </c>
      <c r="P20" s="269">
        <f>IF('DQE Énergie Active'!P20="","",'DQE Énergie Active'!P20)</f>
        <v>0.01</v>
      </c>
      <c r="Q20" s="269">
        <f>IF('DQE Énergie Active'!Q20="","",'DQE Énergie Active'!Q20)</f>
        <v>0.01</v>
      </c>
      <c r="R20" s="72" t="str">
        <f>IF('DQE Énergie Active'!R20="","",'DQE Énergie Active'!R20)</f>
        <v/>
      </c>
      <c r="S20" s="76" t="str">
        <f>IF('DQE Énergie Active'!S20="","",'DQE Énergie Active'!S20)</f>
        <v/>
      </c>
      <c r="T20" s="208">
        <f t="shared" si="0"/>
        <v>0.02</v>
      </c>
      <c r="U20" s="15"/>
      <c r="V20" s="15"/>
      <c r="W20" s="15"/>
      <c r="X20" s="60" cm="1">
        <f t="array" ref="X20">$T20*$V20*DATEDIF(LEFT($G20,10),Marché_fin,"m")/12+DATEDIF(LEFT($G20,10),Marché_fin,"m")*($U20+$W20)</f>
        <v>0</v>
      </c>
      <c r="Y20" s="60">
        <f t="shared" si="1"/>
        <v>0</v>
      </c>
    </row>
    <row r="21" spans="1:25" ht="80.099999999999994" customHeight="1" thickBot="1">
      <c r="A21" s="262">
        <f>IF('DQE Énergie Active'!A21="","",'DQE Énergie Active'!A21)</f>
        <v>21670176300015</v>
      </c>
      <c r="B21" s="206" t="str">
        <f>IF('DQE Énergie Active'!B21="","",'DQE Énergie Active'!B21)</f>
        <v/>
      </c>
      <c r="C21" s="206" t="str">
        <f>IF('DQE Énergie Active'!C21="","",'DQE Énergie Active'!C21)</f>
        <v>BIBLIOTHEQUE</v>
      </c>
      <c r="D21" s="206" t="str">
        <f>IF('DQE Énergie Active'!D21="","",'DQE Énergie Active'!D21)</f>
        <v>40 GRAND'RUE</v>
      </c>
      <c r="E21" s="206" t="str">
        <f>IF('DQE Énergie Active'!E21="","",'DQE Énergie Active'!E21)</f>
        <v>67110 - GUNDERSHOFFEN</v>
      </c>
      <c r="F21" s="264" t="str">
        <f>IF('DQE Énergie Active'!F21="","",'DQE Énergie Active'!F21)</f>
        <v>67176/E1/0166374</v>
      </c>
      <c r="G21" s="207" t="str">
        <f>IF('DQE Énergie Active'!G21="","",'DQE Énergie Active'!G21)</f>
        <v>01/01/2027 à 0h</v>
      </c>
      <c r="H21" s="207" t="str">
        <f>IF('DQE Énergie Active'!H21="","",'DQE Énergie Active'!H21)</f>
        <v>BT 3-36 kVA</v>
      </c>
      <c r="I21" s="219" t="str">
        <f>IF('DQE Énergie Active'!I21="","",'DQE Énergie Active'!I21)</f>
        <v>MUDT</v>
      </c>
      <c r="J21" s="190">
        <f>IF('DQE Énergie Active'!J21="","",'DQE Énergie Active'!J21)</f>
        <v>18</v>
      </c>
      <c r="K21" s="191" t="str">
        <f>IF('DQE Énergie Active'!K21="","",'DQE Énergie Active'!K21)</f>
        <v/>
      </c>
      <c r="L21" s="191" t="str">
        <f>IF('DQE Énergie Active'!L21="","",'DQE Énergie Active'!L21)</f>
        <v/>
      </c>
      <c r="M21" s="191" t="str">
        <f>IF('DQE Énergie Active'!M21="","",'DQE Énergie Active'!M21)</f>
        <v/>
      </c>
      <c r="N21" s="192" t="str">
        <f>IF('DQE Énergie Active'!N21="","",'DQE Énergie Active'!N21)</f>
        <v/>
      </c>
      <c r="O21" s="71" t="str">
        <f>IF('DQE Énergie Active'!O21="","",'DQE Énergie Active'!O21)</f>
        <v/>
      </c>
      <c r="P21" s="269">
        <f>IF('DQE Énergie Active'!P21="","",'DQE Énergie Active'!P21)</f>
        <v>17.361999999999998</v>
      </c>
      <c r="Q21" s="269">
        <f>IF('DQE Énergie Active'!Q21="","",'DQE Énergie Active'!Q21)</f>
        <v>8.6809999999999992</v>
      </c>
      <c r="R21" s="72" t="str">
        <f>IF('DQE Énergie Active'!R21="","",'DQE Énergie Active'!R21)</f>
        <v/>
      </c>
      <c r="S21" s="76" t="str">
        <f>IF('DQE Énergie Active'!S21="","",'DQE Énergie Active'!S21)</f>
        <v/>
      </c>
      <c r="T21" s="208">
        <f t="shared" si="0"/>
        <v>26.042999999999999</v>
      </c>
      <c r="U21" s="15"/>
      <c r="V21" s="15"/>
      <c r="W21" s="15"/>
      <c r="X21" s="60" cm="1">
        <f t="array" ref="X21">$T21*$V21*DATEDIF(LEFT($G21,10),Marché_fin,"m")/12+DATEDIF(LEFT($G21,10),Marché_fin,"m")*($U21+$W21)</f>
        <v>0</v>
      </c>
      <c r="Y21" s="60">
        <f t="shared" si="1"/>
        <v>0</v>
      </c>
    </row>
    <row r="22" spans="1:25" ht="80.099999999999994" customHeight="1" thickBot="1">
      <c r="A22" s="262">
        <f>IF('DQE Énergie Active'!A22="","",'DQE Énergie Active'!A22)</f>
        <v>21670176300015</v>
      </c>
      <c r="B22" s="206" t="str">
        <f>IF('DQE Énergie Active'!B22="","",'DQE Énergie Active'!B22)</f>
        <v/>
      </c>
      <c r="C22" s="206" t="str">
        <f>IF('DQE Énergie Active'!C22="","",'DQE Énergie Active'!C22)</f>
        <v>ANCIENNE ECOLE</v>
      </c>
      <c r="D22" s="206" t="str">
        <f>IF('DQE Énergie Active'!D22="","",'DQE Énergie Active'!D22)</f>
        <v>13 RUE PRINCIPALE</v>
      </c>
      <c r="E22" s="206" t="str">
        <f>IF('DQE Énergie Active'!E22="","",'DQE Énergie Active'!E22)</f>
        <v>67110 - SCHIRLENHOF GUNDERSHOFFEN</v>
      </c>
      <c r="F22" s="264" t="str">
        <f>IF('DQE Énergie Active'!F22="","",'DQE Énergie Active'!F22)</f>
        <v>67932/E1/0167096</v>
      </c>
      <c r="G22" s="207" t="str">
        <f>IF('DQE Énergie Active'!G22="","",'DQE Énergie Active'!G22)</f>
        <v>01/01/2027 à 0h</v>
      </c>
      <c r="H22" s="207" t="str">
        <f>IF('DQE Énergie Active'!H22="","",'DQE Énergie Active'!H22)</f>
        <v>BT 3-36 kVA</v>
      </c>
      <c r="I22" s="219" t="str">
        <f>IF('DQE Énergie Active'!I22="","",'DQE Énergie Active'!I22)</f>
        <v>MUDT</v>
      </c>
      <c r="J22" s="190">
        <f>IF('DQE Énergie Active'!J22="","",'DQE Énergie Active'!J22)</f>
        <v>18</v>
      </c>
      <c r="K22" s="191" t="str">
        <f>IF('DQE Énergie Active'!K22="","",'DQE Énergie Active'!K22)</f>
        <v/>
      </c>
      <c r="L22" s="191" t="str">
        <f>IF('DQE Énergie Active'!L22="","",'DQE Énergie Active'!L22)</f>
        <v/>
      </c>
      <c r="M22" s="191" t="str">
        <f>IF('DQE Énergie Active'!M22="","",'DQE Énergie Active'!M22)</f>
        <v/>
      </c>
      <c r="N22" s="192" t="str">
        <f>IF('DQE Énergie Active'!N22="","",'DQE Énergie Active'!N22)</f>
        <v/>
      </c>
      <c r="O22" s="71" t="str">
        <f>IF('DQE Énergie Active'!O22="","",'DQE Énergie Active'!O22)</f>
        <v/>
      </c>
      <c r="P22" s="269">
        <f>IF('DQE Énergie Active'!P22="","",'DQE Énergie Active'!P22)</f>
        <v>9.9906666666666659</v>
      </c>
      <c r="Q22" s="269">
        <f>IF('DQE Énergie Active'!Q22="","",'DQE Énergie Active'!Q22)</f>
        <v>4.995333333333333</v>
      </c>
      <c r="R22" s="72" t="str">
        <f>IF('DQE Énergie Active'!R22="","",'DQE Énergie Active'!R22)</f>
        <v/>
      </c>
      <c r="S22" s="76" t="str">
        <f>IF('DQE Énergie Active'!S22="","",'DQE Énergie Active'!S22)</f>
        <v/>
      </c>
      <c r="T22" s="208">
        <f t="shared" si="0"/>
        <v>14.985999999999999</v>
      </c>
      <c r="U22" s="15"/>
      <c r="V22" s="15"/>
      <c r="W22" s="15"/>
      <c r="X22" s="60" cm="1">
        <f t="array" ref="X22">$T22*$V22*DATEDIF(LEFT($G22,10),Marché_fin,"m")/12+DATEDIF(LEFT($G22,10),Marché_fin,"m")*($U22+$W22)</f>
        <v>0</v>
      </c>
      <c r="Y22" s="60">
        <f t="shared" si="1"/>
        <v>0</v>
      </c>
    </row>
    <row r="23" spans="1:25" ht="80.099999999999994" customHeight="1" thickBot="1">
      <c r="A23" s="262">
        <f>IF('DQE Énergie Active'!A23="","",'DQE Énergie Active'!A23)</f>
        <v>21670176300015</v>
      </c>
      <c r="B23" s="206" t="str">
        <f>IF('DQE Énergie Active'!B23="","",'DQE Énergie Active'!B23)</f>
        <v/>
      </c>
      <c r="C23" s="206" t="str">
        <f>IF('DQE Énergie Active'!C23="","",'DQE Énergie Active'!C23)</f>
        <v>ECOLE MATERNELLE GRIESBACH</v>
      </c>
      <c r="D23" s="206" t="str">
        <f>IF('DQE Énergie Active'!D23="","",'DQE Énergie Active'!D23)</f>
        <v>23 RUE DU BUCHSTOCK</v>
      </c>
      <c r="E23" s="206" t="str">
        <f>IF('DQE Énergie Active'!E23="","",'DQE Énergie Active'!E23)</f>
        <v>67110 - GRIESBACH GUNDERSHOFFEN</v>
      </c>
      <c r="F23" s="264" t="str">
        <f>IF('DQE Énergie Active'!F23="","",'DQE Énergie Active'!F23)</f>
        <v>67170/E1/0167344</v>
      </c>
      <c r="G23" s="207" t="str">
        <f>IF('DQE Énergie Active'!G23="","",'DQE Énergie Active'!G23)</f>
        <v>01/01/2027 à 0h</v>
      </c>
      <c r="H23" s="207" t="str">
        <f>IF('DQE Énergie Active'!H23="","",'DQE Énergie Active'!H23)</f>
        <v>BT 3-36 kVA</v>
      </c>
      <c r="I23" s="219" t="str">
        <f>IF('DQE Énergie Active'!I23="","",'DQE Énergie Active'!I23)</f>
        <v>MUDT</v>
      </c>
      <c r="J23" s="190">
        <f>IF('DQE Énergie Active'!J23="","",'DQE Énergie Active'!J23)</f>
        <v>12</v>
      </c>
      <c r="K23" s="191" t="str">
        <f>IF('DQE Énergie Active'!K23="","",'DQE Énergie Active'!K23)</f>
        <v/>
      </c>
      <c r="L23" s="191" t="str">
        <f>IF('DQE Énergie Active'!L23="","",'DQE Énergie Active'!L23)</f>
        <v/>
      </c>
      <c r="M23" s="191" t="str">
        <f>IF('DQE Énergie Active'!M23="","",'DQE Énergie Active'!M23)</f>
        <v/>
      </c>
      <c r="N23" s="192" t="str">
        <f>IF('DQE Énergie Active'!N23="","",'DQE Énergie Active'!N23)</f>
        <v/>
      </c>
      <c r="O23" s="71" t="str">
        <f>IF('DQE Énergie Active'!O23="","",'DQE Énergie Active'!O23)</f>
        <v/>
      </c>
      <c r="P23" s="269">
        <f>IF('DQE Énergie Active'!P23="","",'DQE Énergie Active'!P23)</f>
        <v>13.212666666666665</v>
      </c>
      <c r="Q23" s="269">
        <f>IF('DQE Énergie Active'!Q23="","",'DQE Énergie Active'!Q23)</f>
        <v>6.6063333333333327</v>
      </c>
      <c r="R23" s="72" t="str">
        <f>IF('DQE Énergie Active'!R23="","",'DQE Énergie Active'!R23)</f>
        <v/>
      </c>
      <c r="S23" s="76" t="str">
        <f>IF('DQE Énergie Active'!S23="","",'DQE Énergie Active'!S23)</f>
        <v/>
      </c>
      <c r="T23" s="208">
        <f t="shared" si="0"/>
        <v>19.818999999999999</v>
      </c>
      <c r="U23" s="15"/>
      <c r="V23" s="15"/>
      <c r="W23" s="15"/>
      <c r="X23" s="60" cm="1">
        <f t="array" ref="X23">$T23*$V23*DATEDIF(LEFT($G23,10),Marché_fin,"m")/12+DATEDIF(LEFT($G23,10),Marché_fin,"m")*($U23+$W23)</f>
        <v>0</v>
      </c>
      <c r="Y23" s="60">
        <f t="shared" si="1"/>
        <v>0</v>
      </c>
    </row>
    <row r="24" spans="1:25" ht="80.099999999999994" customHeight="1" thickBot="1">
      <c r="A24" s="262">
        <f>IF('DQE Énergie Active'!A24="","",'DQE Énergie Active'!A24)</f>
        <v>21670176300015</v>
      </c>
      <c r="B24" s="206" t="str">
        <f>IF('DQE Énergie Active'!B24="","",'DQE Énergie Active'!B24)</f>
        <v/>
      </c>
      <c r="C24" s="206" t="str">
        <f>IF('DQE Énergie Active'!C24="","",'DQE Énergie Active'!C24)</f>
        <v>ECOLE PRIMAIRE GRIESBACH ET LOGEMENTS</v>
      </c>
      <c r="D24" s="206" t="str">
        <f>IF('DQE Énergie Active'!D24="","",'DQE Énergie Active'!D24)</f>
        <v>49 RUE PRINCIPALE</v>
      </c>
      <c r="E24" s="206" t="str">
        <f>IF('DQE Énergie Active'!E24="","",'DQE Énergie Active'!E24)</f>
        <v>67110 - GRIESBACH GUNDERSHOFFEN</v>
      </c>
      <c r="F24" s="264" t="str">
        <f>IF('DQE Énergie Active'!F24="","",'DQE Énergie Active'!F24)</f>
        <v>67170/E1/0167496</v>
      </c>
      <c r="G24" s="207" t="str">
        <f>IF('DQE Énergie Active'!G24="","",'DQE Énergie Active'!G24)</f>
        <v>01/01/2027 à 0h</v>
      </c>
      <c r="H24" s="207" t="str">
        <f>IF('DQE Énergie Active'!H24="","",'DQE Énergie Active'!H24)</f>
        <v>BT 3-36 kVA</v>
      </c>
      <c r="I24" s="219" t="str">
        <f>IF('DQE Énergie Active'!I24="","",'DQE Énergie Active'!I24)</f>
        <v>MUDT</v>
      </c>
      <c r="J24" s="190">
        <f>IF('DQE Énergie Active'!J24="","",'DQE Énergie Active'!J24)</f>
        <v>24</v>
      </c>
      <c r="K24" s="191" t="str">
        <f>IF('DQE Énergie Active'!K24="","",'DQE Énergie Active'!K24)</f>
        <v/>
      </c>
      <c r="L24" s="191" t="str">
        <f>IF('DQE Énergie Active'!L24="","",'DQE Énergie Active'!L24)</f>
        <v/>
      </c>
      <c r="M24" s="191" t="str">
        <f>IF('DQE Énergie Active'!M24="","",'DQE Énergie Active'!M24)</f>
        <v/>
      </c>
      <c r="N24" s="192" t="str">
        <f>IF('DQE Énergie Active'!N24="","",'DQE Énergie Active'!N24)</f>
        <v/>
      </c>
      <c r="O24" s="71" t="str">
        <f>IF('DQE Énergie Active'!O24="","",'DQE Énergie Active'!O24)</f>
        <v/>
      </c>
      <c r="P24" s="269">
        <f>IF('DQE Énergie Active'!P24="","",'DQE Énergie Active'!P24)</f>
        <v>8.6039999999999992</v>
      </c>
      <c r="Q24" s="269">
        <f>IF('DQE Énergie Active'!Q24="","",'DQE Énergie Active'!Q24)</f>
        <v>4.3019999999999996</v>
      </c>
      <c r="R24" s="72" t="str">
        <f>IF('DQE Énergie Active'!R24="","",'DQE Énergie Active'!R24)</f>
        <v/>
      </c>
      <c r="S24" s="76" t="str">
        <f>IF('DQE Énergie Active'!S24="","",'DQE Énergie Active'!S24)</f>
        <v/>
      </c>
      <c r="T24" s="208">
        <f t="shared" si="0"/>
        <v>12.905999999999999</v>
      </c>
      <c r="U24" s="15"/>
      <c r="V24" s="15"/>
      <c r="W24" s="15"/>
      <c r="X24" s="60" cm="1">
        <f t="array" ref="X24">$T24*$V24*DATEDIF(LEFT($G24,10),Marché_fin,"m")/12+DATEDIF(LEFT($G24,10),Marché_fin,"m")*($U24+$W24)</f>
        <v>0</v>
      </c>
      <c r="Y24" s="60">
        <f t="shared" si="1"/>
        <v>0</v>
      </c>
    </row>
    <row r="25" spans="1:25" ht="80.099999999999994" customHeight="1" thickBot="1">
      <c r="A25" s="262">
        <f>IF('DQE Énergie Active'!A25="","",'DQE Énergie Active'!A25)</f>
        <v>21670176300015</v>
      </c>
      <c r="B25" s="206" t="str">
        <f>IF('DQE Énergie Active'!B25="","",'DQE Énergie Active'!B25)</f>
        <v/>
      </c>
      <c r="C25" s="206" t="str">
        <f>IF('DQE Énergie Active'!C25="","",'DQE Énergie Active'!C25)</f>
        <v>ANCIEN LOCAL POMPIER</v>
      </c>
      <c r="D25" s="206" t="str">
        <f>IF('DQE Énergie Active'!D25="","",'DQE Énergie Active'!D25)</f>
        <v>59 RUE PRINCIPALE</v>
      </c>
      <c r="E25" s="206" t="str">
        <f>IF('DQE Énergie Active'!E25="","",'DQE Énergie Active'!E25)</f>
        <v>67110 - GRIESBACH GUNDERSHOFFEN</v>
      </c>
      <c r="F25" s="264" t="str">
        <f>IF('DQE Énergie Active'!F25="","",'DQE Énergie Active'!F25)</f>
        <v>67170/E1/0167506</v>
      </c>
      <c r="G25" s="207" t="str">
        <f>IF('DQE Énergie Active'!G25="","",'DQE Énergie Active'!G25)</f>
        <v>01/01/2027 à 0h</v>
      </c>
      <c r="H25" s="207" t="str">
        <f>IF('DQE Énergie Active'!H25="","",'DQE Énergie Active'!H25)</f>
        <v>BT 3-36 kVA</v>
      </c>
      <c r="I25" s="219" t="str">
        <f>IF('DQE Énergie Active'!I25="","",'DQE Énergie Active'!I25)</f>
        <v>MUDT</v>
      </c>
      <c r="J25" s="190">
        <f>IF('DQE Énergie Active'!J25="","",'DQE Énergie Active'!J25)</f>
        <v>6</v>
      </c>
      <c r="K25" s="191" t="str">
        <f>IF('DQE Énergie Active'!K25="","",'DQE Énergie Active'!K25)</f>
        <v/>
      </c>
      <c r="L25" s="191" t="str">
        <f>IF('DQE Énergie Active'!L25="","",'DQE Énergie Active'!L25)</f>
        <v/>
      </c>
      <c r="M25" s="191" t="str">
        <f>IF('DQE Énergie Active'!M25="","",'DQE Énergie Active'!M25)</f>
        <v/>
      </c>
      <c r="N25" s="192" t="str">
        <f>IF('DQE Énergie Active'!N25="","",'DQE Énergie Active'!N25)</f>
        <v/>
      </c>
      <c r="O25" s="71" t="str">
        <f>IF('DQE Énergie Active'!O25="","",'DQE Énergie Active'!O25)</f>
        <v/>
      </c>
      <c r="P25" s="269">
        <f>IF('DQE Énergie Active'!P25="","",'DQE Énergie Active'!P25)</f>
        <v>6.8906666666666663</v>
      </c>
      <c r="Q25" s="269">
        <f>IF('DQE Énergie Active'!Q25="","",'DQE Énergie Active'!Q25)</f>
        <v>3.4453333333333331</v>
      </c>
      <c r="R25" s="72" t="str">
        <f>IF('DQE Énergie Active'!R25="","",'DQE Énergie Active'!R25)</f>
        <v/>
      </c>
      <c r="S25" s="76" t="str">
        <f>IF('DQE Énergie Active'!S25="","",'DQE Énergie Active'!S25)</f>
        <v/>
      </c>
      <c r="T25" s="208">
        <f t="shared" si="0"/>
        <v>10.335999999999999</v>
      </c>
      <c r="U25" s="15"/>
      <c r="V25" s="15"/>
      <c r="W25" s="15"/>
      <c r="X25" s="60" cm="1">
        <f t="array" ref="X25">$T25*$V25*DATEDIF(LEFT($G25,10),Marché_fin,"m")/12+DATEDIF(LEFT($G25,10),Marché_fin,"m")*($U25+$W25)</f>
        <v>0</v>
      </c>
      <c r="Y25" s="60">
        <f t="shared" si="1"/>
        <v>0</v>
      </c>
    </row>
    <row r="26" spans="1:25" ht="80.099999999999994" customHeight="1" thickBot="1">
      <c r="A26" s="262">
        <f>IF('DQE Énergie Active'!A26="","",'DQE Énergie Active'!A26)</f>
        <v>21670176300015</v>
      </c>
      <c r="B26" s="206" t="str">
        <f>IF('DQE Énergie Active'!B26="","",'DQE Énergie Active'!B26)</f>
        <v/>
      </c>
      <c r="C26" s="206" t="str">
        <f>IF('DQE Énergie Active'!C26="","",'DQE Énergie Active'!C26)</f>
        <v>TIERS-LIEU/ MARCHE COUVERT</v>
      </c>
      <c r="D26" s="206" t="str">
        <f>IF('DQE Énergie Active'!D26="","",'DQE Énergie Active'!D26)</f>
        <v>6 RUE DU MAIRE SPIESS</v>
      </c>
      <c r="E26" s="206" t="str">
        <f>IF('DQE Énergie Active'!E26="","",'DQE Énergie Active'!E26)</f>
        <v>67110 - GUNDERSHOFFEN</v>
      </c>
      <c r="F26" s="264" t="str">
        <f>IF('DQE Énergie Active'!F26="","",'DQE Énergie Active'!F26)</f>
        <v>67176/E1/0816530</v>
      </c>
      <c r="G26" s="207" t="str">
        <f>IF('DQE Énergie Active'!G26="","",'DQE Énergie Active'!G26)</f>
        <v>01/01/2027 à 0h</v>
      </c>
      <c r="H26" s="207" t="str">
        <f>IF('DQE Énergie Active'!H26="","",'DQE Énergie Active'!H26)</f>
        <v>BT 3-36 kVA</v>
      </c>
      <c r="I26" s="219" t="str">
        <f>IF('DQE Énergie Active'!I26="","",'DQE Énergie Active'!I26)</f>
        <v>CU</v>
      </c>
      <c r="J26" s="190">
        <f>IF('DQE Énergie Active'!J26="","",'DQE Énergie Active'!J26)</f>
        <v>36</v>
      </c>
      <c r="K26" s="191" t="str">
        <f>IF('DQE Énergie Active'!K26="","",'DQE Énergie Active'!K26)</f>
        <v/>
      </c>
      <c r="L26" s="191" t="str">
        <f>IF('DQE Énergie Active'!L26="","",'DQE Énergie Active'!L26)</f>
        <v/>
      </c>
      <c r="M26" s="191" t="str">
        <f>IF('DQE Énergie Active'!M26="","",'DQE Énergie Active'!M26)</f>
        <v/>
      </c>
      <c r="N26" s="192" t="str">
        <f>IF('DQE Énergie Active'!N26="","",'DQE Énergie Active'!N26)</f>
        <v/>
      </c>
      <c r="O26" s="71">
        <f>IF('DQE Énergie Active'!O26="","",'DQE Énergie Active'!O26)</f>
        <v>1.82</v>
      </c>
      <c r="P26" s="269" t="str">
        <f>IF('DQE Énergie Active'!P26="","",'DQE Énergie Active'!P26)</f>
        <v/>
      </c>
      <c r="Q26" s="269" t="str">
        <f>IF('DQE Énergie Active'!Q26="","",'DQE Énergie Active'!Q26)</f>
        <v/>
      </c>
      <c r="R26" s="72" t="str">
        <f>IF('DQE Énergie Active'!R26="","",'DQE Énergie Active'!R26)</f>
        <v/>
      </c>
      <c r="S26" s="76" t="str">
        <f>IF('DQE Énergie Active'!S26="","",'DQE Énergie Active'!S26)</f>
        <v/>
      </c>
      <c r="T26" s="208">
        <f t="shared" si="0"/>
        <v>1.82</v>
      </c>
      <c r="U26" s="15"/>
      <c r="V26" s="15"/>
      <c r="W26" s="15"/>
      <c r="X26" s="60" cm="1">
        <f t="array" ref="X26">$T26*$V26*DATEDIF(LEFT($G26,10),Marché_fin,"m")/12+DATEDIF(LEFT($G26,10),Marché_fin,"m")*($U26+$W26)</f>
        <v>0</v>
      </c>
      <c r="Y26" s="60">
        <f t="shared" si="1"/>
        <v>0</v>
      </c>
    </row>
    <row r="27" spans="1:25" ht="80.099999999999994" customHeight="1" thickBot="1">
      <c r="A27" s="262">
        <f>IF('DQE Énergie Active'!A27="","",'DQE Énergie Active'!A27)</f>
        <v>21670176300015</v>
      </c>
      <c r="B27" s="206" t="str">
        <f>IF('DQE Énergie Active'!B27="","",'DQE Énergie Active'!B27)</f>
        <v/>
      </c>
      <c r="C27" s="206" t="str">
        <f>IF('DQE Énergie Active'!C27="","",'DQE Énergie Active'!C27)</f>
        <v>TIERS-LIEU/ MARCHE COUVERT</v>
      </c>
      <c r="D27" s="206" t="str">
        <f>IF('DQE Énergie Active'!D27="","",'DQE Énergie Active'!D27)</f>
        <v>6 RUE DU MAIRE SPIESS</v>
      </c>
      <c r="E27" s="206" t="str">
        <f>IF('DQE Énergie Active'!E27="","",'DQE Énergie Active'!E27)</f>
        <v>67110 - GUNDERSHOFFEN</v>
      </c>
      <c r="F27" s="264" t="str">
        <f>IF('DQE Énergie Active'!F27="","",'DQE Énergie Active'!F27)</f>
        <v>67176/E1/0816531</v>
      </c>
      <c r="G27" s="207" t="str">
        <f>IF('DQE Énergie Active'!G27="","",'DQE Énergie Active'!G27)</f>
        <v>01/01/2027 à 0h</v>
      </c>
      <c r="H27" s="207" t="str">
        <f>IF('DQE Énergie Active'!H27="","",'DQE Énergie Active'!H27)</f>
        <v>BT 3-36 kVA</v>
      </c>
      <c r="I27" s="219" t="str">
        <f>IF('DQE Énergie Active'!I27="","",'DQE Énergie Active'!I27)</f>
        <v>CU</v>
      </c>
      <c r="J27" s="190">
        <f>IF('DQE Énergie Active'!J27="","",'DQE Énergie Active'!J27)</f>
        <v>36</v>
      </c>
      <c r="K27" s="191" t="str">
        <f>IF('DQE Énergie Active'!K27="","",'DQE Énergie Active'!K27)</f>
        <v/>
      </c>
      <c r="L27" s="191" t="str">
        <f>IF('DQE Énergie Active'!L27="","",'DQE Énergie Active'!L27)</f>
        <v/>
      </c>
      <c r="M27" s="191" t="str">
        <f>IF('DQE Énergie Active'!M27="","",'DQE Énergie Active'!M27)</f>
        <v/>
      </c>
      <c r="N27" s="192" t="str">
        <f>IF('DQE Énergie Active'!N27="","",'DQE Énergie Active'!N27)</f>
        <v/>
      </c>
      <c r="O27" s="71">
        <f>IF('DQE Énergie Active'!O27="","",'DQE Énergie Active'!O27)</f>
        <v>0.27900000000000003</v>
      </c>
      <c r="P27" s="269" t="str">
        <f>IF('DQE Énergie Active'!P27="","",'DQE Énergie Active'!P27)</f>
        <v/>
      </c>
      <c r="Q27" s="269" t="str">
        <f>IF('DQE Énergie Active'!Q27="","",'DQE Énergie Active'!Q27)</f>
        <v/>
      </c>
      <c r="R27" s="72" t="str">
        <f>IF('DQE Énergie Active'!R27="","",'DQE Énergie Active'!R27)</f>
        <v/>
      </c>
      <c r="S27" s="76" t="str">
        <f>IF('DQE Énergie Active'!S27="","",'DQE Énergie Active'!S27)</f>
        <v/>
      </c>
      <c r="T27" s="208">
        <f t="shared" si="0"/>
        <v>0.27900000000000003</v>
      </c>
      <c r="U27" s="15"/>
      <c r="V27" s="15"/>
      <c r="W27" s="15"/>
      <c r="X27" s="60" cm="1">
        <f t="array" ref="X27">$T27*$V27*DATEDIF(LEFT($G27,10),Marché_fin,"m")/12+DATEDIF(LEFT($G27,10),Marché_fin,"m")*($U27+$W27)</f>
        <v>0</v>
      </c>
      <c r="Y27" s="60">
        <f t="shared" si="1"/>
        <v>0</v>
      </c>
    </row>
    <row r="28" spans="1:25" ht="80.099999999999994" customHeight="1" thickBot="1">
      <c r="A28" s="262">
        <f>IF('DQE Énergie Active'!A28="","",'DQE Énergie Active'!A28)</f>
        <v>21670176300015</v>
      </c>
      <c r="B28" s="206" t="str">
        <f>IF('DQE Énergie Active'!B28="","",'DQE Énergie Active'!B28)</f>
        <v/>
      </c>
      <c r="C28" s="206" t="str">
        <f>IF('DQE Énergie Active'!C28="","",'DQE Énergie Active'!C28)</f>
        <v>BATIMENTS MODULAIRES (MATERNELLE)</v>
      </c>
      <c r="D28" s="206" t="str">
        <f>IF('DQE Énergie Active'!D28="","",'DQE Énergie Active'!D28)</f>
        <v>N5 RUE DES TUILES</v>
      </c>
      <c r="E28" s="206" t="str">
        <f>IF('DQE Énergie Active'!E28="","",'DQE Énergie Active'!E28)</f>
        <v>67110 - GUNDERSHOFFEN</v>
      </c>
      <c r="F28" s="264" t="str">
        <f>IF('DQE Énergie Active'!F28="","",'DQE Énergie Active'!F28)</f>
        <v>67176/E1/0845444</v>
      </c>
      <c r="G28" s="207" t="str">
        <f>IF('DQE Énergie Active'!G28="","",'DQE Énergie Active'!G28)</f>
        <v>01/01/2027 à 0h</v>
      </c>
      <c r="H28" s="207" t="str">
        <f>IF('DQE Énergie Active'!H28="","",'DQE Énergie Active'!H28)</f>
        <v>BT 3-36 kVA</v>
      </c>
      <c r="I28" s="219" t="str">
        <f>IF('DQE Énergie Active'!I28="","",'DQE Énergie Active'!I28)</f>
        <v>CU</v>
      </c>
      <c r="J28" s="190">
        <f>IF('DQE Énergie Active'!J28="","",'DQE Énergie Active'!J28)</f>
        <v>36</v>
      </c>
      <c r="K28" s="191" t="str">
        <f>IF('DQE Énergie Active'!K28="","",'DQE Énergie Active'!K28)</f>
        <v/>
      </c>
      <c r="L28" s="191" t="str">
        <f>IF('DQE Énergie Active'!L28="","",'DQE Énergie Active'!L28)</f>
        <v/>
      </c>
      <c r="M28" s="191" t="str">
        <f>IF('DQE Énergie Active'!M28="","",'DQE Énergie Active'!M28)</f>
        <v/>
      </c>
      <c r="N28" s="192" t="str">
        <f>IF('DQE Énergie Active'!N28="","",'DQE Énergie Active'!N28)</f>
        <v/>
      </c>
      <c r="O28" s="71">
        <f>IF('DQE Énergie Active'!O28="","",'DQE Énergie Active'!O28)</f>
        <v>2.0499999999999998</v>
      </c>
      <c r="P28" s="72" t="str">
        <f>IF('DQE Énergie Active'!P28="","",'DQE Énergie Active'!P28)</f>
        <v/>
      </c>
      <c r="Q28" s="72" t="str">
        <f>IF('DQE Énergie Active'!Q28="","",'DQE Énergie Active'!Q28)</f>
        <v/>
      </c>
      <c r="R28" s="72" t="str">
        <f>IF('DQE Énergie Active'!R28="","",'DQE Énergie Active'!R28)</f>
        <v/>
      </c>
      <c r="S28" s="76" t="str">
        <f>IF('DQE Énergie Active'!S28="","",'DQE Énergie Active'!S28)</f>
        <v/>
      </c>
      <c r="T28" s="208">
        <f t="shared" si="0"/>
        <v>2.0499999999999998</v>
      </c>
      <c r="U28" s="15"/>
      <c r="V28" s="15"/>
      <c r="W28" s="15"/>
      <c r="X28" s="60" cm="1">
        <f t="array" ref="X28">$T28*$V28*DATEDIF(LEFT($G28,10),Marché_fin,"m")/12+DATEDIF(LEFT($G28,10),Marché_fin,"m")*($U28+$W28)</f>
        <v>0</v>
      </c>
      <c r="Y28" s="60">
        <f t="shared" si="1"/>
        <v>0</v>
      </c>
    </row>
    <row r="29" spans="1:25" ht="80.099999999999994" customHeight="1" thickBot="1">
      <c r="A29" s="262">
        <f>IF('DQE Énergie Active'!A29="","",'DQE Énergie Active'!A29)</f>
        <v>21670176300015</v>
      </c>
      <c r="B29" s="206" t="str">
        <f>IF('DQE Énergie Active'!B29="","",'DQE Énergie Active'!B29)</f>
        <v/>
      </c>
      <c r="C29" s="206" t="str">
        <f>IF('DQE Énergie Active'!C29="","",'DQE Énergie Active'!C29)</f>
        <v>MAIRIE EBERBACH</v>
      </c>
      <c r="D29" s="206" t="str">
        <f>IF('DQE Énergie Active'!D29="","",'DQE Énergie Active'!D29)</f>
        <v>2 RUE DE LA LIBERTÉ</v>
      </c>
      <c r="E29" s="206" t="str">
        <f>IF('DQE Énergie Active'!E29="","",'DQE Énergie Active'!E29)</f>
        <v>67110 - EBERBACH GUNDERSHOFFEN</v>
      </c>
      <c r="F29" s="264" t="str">
        <f>IF('DQE Énergie Active'!F29="","",'DQE Énergie Active'!F29)</f>
        <v>67114/E1/0167545</v>
      </c>
      <c r="G29" s="207" t="str">
        <f>IF('DQE Énergie Active'!G29="","",'DQE Énergie Active'!G29)</f>
        <v>01/01/2027 à 0h</v>
      </c>
      <c r="H29" s="207" t="str">
        <f>IF('DQE Énergie Active'!H29="","",'DQE Énergie Active'!H29)</f>
        <v>BT 3-36 kVA</v>
      </c>
      <c r="I29" s="219" t="str">
        <f>IF('DQE Énergie Active'!I29="","",'DQE Énergie Active'!I29)</f>
        <v>MUDT</v>
      </c>
      <c r="J29" s="190">
        <f>IF('DQE Énergie Active'!J29="","",'DQE Énergie Active'!J29)</f>
        <v>24</v>
      </c>
      <c r="K29" s="191" t="str">
        <f>IF('DQE Énergie Active'!K29="","",'DQE Énergie Active'!K29)</f>
        <v/>
      </c>
      <c r="L29" s="191" t="str">
        <f>IF('DQE Énergie Active'!L29="","",'DQE Énergie Active'!L29)</f>
        <v/>
      </c>
      <c r="M29" s="191" t="str">
        <f>IF('DQE Énergie Active'!M29="","",'DQE Énergie Active'!M29)</f>
        <v/>
      </c>
      <c r="N29" s="192" t="str">
        <f>IF('DQE Énergie Active'!N29="","",'DQE Énergie Active'!N29)</f>
        <v/>
      </c>
      <c r="O29" s="71" t="str">
        <f>IF('DQE Énergie Active'!O29="","",'DQE Énergie Active'!O29)</f>
        <v/>
      </c>
      <c r="P29" s="72">
        <f>IF('DQE Énergie Active'!P29="","",'DQE Énergie Active'!P29)</f>
        <v>8.202</v>
      </c>
      <c r="Q29" s="72">
        <f>IF('DQE Énergie Active'!Q29="","",'DQE Énergie Active'!Q29)</f>
        <v>4.101</v>
      </c>
      <c r="R29" s="72" t="str">
        <f>IF('DQE Énergie Active'!R29="","",'DQE Énergie Active'!R29)</f>
        <v/>
      </c>
      <c r="S29" s="76" t="str">
        <f>IF('DQE Énergie Active'!S29="","",'DQE Énergie Active'!S29)</f>
        <v/>
      </c>
      <c r="T29" s="208">
        <f t="shared" si="0"/>
        <v>12.303000000000001</v>
      </c>
      <c r="U29" s="15"/>
      <c r="V29" s="15"/>
      <c r="W29" s="15"/>
      <c r="X29" s="60" cm="1">
        <f t="array" ref="X29">$T29*$V29*DATEDIF(LEFT($G29,10),Marché_fin,"m")/12+DATEDIF(LEFT($G29,10),Marché_fin,"m")*($U29+$W29)</f>
        <v>0</v>
      </c>
      <c r="Y29" s="60">
        <f t="shared" si="1"/>
        <v>0</v>
      </c>
    </row>
    <row r="30" spans="1:25" ht="80.099999999999994" customHeight="1" thickBot="1">
      <c r="A30" s="262">
        <f>IF('DQE Énergie Active'!A30="","",'DQE Énergie Active'!A30)</f>
        <v>21670176300015</v>
      </c>
      <c r="B30" s="206" t="str">
        <f>IF('DQE Énergie Active'!B30="","",'DQE Énergie Active'!B30)</f>
        <v/>
      </c>
      <c r="C30" s="206" t="str">
        <f>IF('DQE Énergie Active'!C30="","",'DQE Énergie Active'!C30)</f>
        <v>ANCIENNE ECOLE/SALLE</v>
      </c>
      <c r="D30" s="206" t="str">
        <f>IF('DQE Énergie Active'!D30="","",'DQE Énergie Active'!D30)</f>
        <v>30 RUE PRINCIPALE</v>
      </c>
      <c r="E30" s="206" t="str">
        <f>IF('DQE Énergie Active'!E30="","",'DQE Énergie Active'!E30)</f>
        <v>67110 - EBERBACH GUNDERSHOFFEN</v>
      </c>
      <c r="F30" s="264" t="str">
        <f>IF('DQE Énergie Active'!F30="","",'DQE Énergie Active'!F30)</f>
        <v>67114/E1/0167580</v>
      </c>
      <c r="G30" s="207" t="str">
        <f>IF('DQE Énergie Active'!G30="","",'DQE Énergie Active'!G30)</f>
        <v>01/01/2027 à 0h</v>
      </c>
      <c r="H30" s="207" t="str">
        <f>IF('DQE Énergie Active'!H30="","",'DQE Énergie Active'!H30)</f>
        <v>BT 3-36 kVA</v>
      </c>
      <c r="I30" s="219" t="str">
        <f>IF('DQE Énergie Active'!I30="","",'DQE Énergie Active'!I30)</f>
        <v>MUDT</v>
      </c>
      <c r="J30" s="190">
        <f>IF('DQE Énergie Active'!J30="","",'DQE Énergie Active'!J30)</f>
        <v>15</v>
      </c>
      <c r="K30" s="191" t="str">
        <f>IF('DQE Énergie Active'!K30="","",'DQE Énergie Active'!K30)</f>
        <v/>
      </c>
      <c r="L30" s="191" t="str">
        <f>IF('DQE Énergie Active'!L30="","",'DQE Énergie Active'!L30)</f>
        <v/>
      </c>
      <c r="M30" s="191" t="str">
        <f>IF('DQE Énergie Active'!M30="","",'DQE Énergie Active'!M30)</f>
        <v/>
      </c>
      <c r="N30" s="192" t="str">
        <f>IF('DQE Énergie Active'!N30="","",'DQE Énergie Active'!N30)</f>
        <v/>
      </c>
      <c r="O30" s="71" t="str">
        <f>IF('DQE Énergie Active'!O30="","",'DQE Énergie Active'!O30)</f>
        <v/>
      </c>
      <c r="P30" s="72">
        <f>IF('DQE Énergie Active'!P30="","",'DQE Énergie Active'!P30)</f>
        <v>0.628</v>
      </c>
      <c r="Q30" s="72">
        <f>IF('DQE Énergie Active'!Q30="","",'DQE Énergie Active'!Q30)</f>
        <v>0.314</v>
      </c>
      <c r="R30" s="72" t="str">
        <f>IF('DQE Énergie Active'!R30="","",'DQE Énergie Active'!R30)</f>
        <v/>
      </c>
      <c r="S30" s="76" t="str">
        <f>IF('DQE Énergie Active'!S30="","",'DQE Énergie Active'!S30)</f>
        <v/>
      </c>
      <c r="T30" s="208">
        <f t="shared" si="0"/>
        <v>0.94199999999999995</v>
      </c>
      <c r="U30" s="15"/>
      <c r="V30" s="15"/>
      <c r="W30" s="15"/>
      <c r="X30" s="60" cm="1">
        <f t="array" ref="X30">$T30*$V30*DATEDIF(LEFT($G30,10),Marché_fin,"m")/12+DATEDIF(LEFT($G30,10),Marché_fin,"m")*($U30+$W30)</f>
        <v>0</v>
      </c>
      <c r="Y30" s="60">
        <f t="shared" si="1"/>
        <v>0</v>
      </c>
    </row>
    <row r="31" spans="1:25" ht="80.099999999999994" customHeight="1" thickBot="1">
      <c r="A31" s="262">
        <f>IF('DQE Énergie Active'!A31="","",'DQE Énergie Active'!A31)</f>
        <v>21670176300015</v>
      </c>
      <c r="B31" s="206" t="str">
        <f>IF('DQE Énergie Active'!B31="","",'DQE Énergie Active'!B31)</f>
        <v/>
      </c>
      <c r="C31" s="206" t="str">
        <f>IF('DQE Énergie Active'!C31="","",'DQE Énergie Active'!C31)</f>
        <v>ECLAIRAGE PUBLIC</v>
      </c>
      <c r="D31" s="206" t="str">
        <f>IF('DQE Énergie Active'!D31="","",'DQE Énergie Active'!D31)</f>
        <v>9A RUE DES ACACIAS</v>
      </c>
      <c r="E31" s="206" t="str">
        <f>IF('DQE Énergie Active'!E31="","",'DQE Énergie Active'!E31)</f>
        <v>67110 - GUNDERSHOFFEN</v>
      </c>
      <c r="F31" s="264" t="str">
        <f>IF('DQE Énergie Active'!F31="","",'DQE Énergie Active'!F31)</f>
        <v>67176/E1/0165940</v>
      </c>
      <c r="G31" s="207" t="str">
        <f>IF('DQE Énergie Active'!G31="","",'DQE Énergie Active'!G31)</f>
        <v>01/01/2027 à 0h</v>
      </c>
      <c r="H31" s="207" t="str">
        <f>IF('DQE Énergie Active'!H31="","",'DQE Énergie Active'!H31)</f>
        <v>BT 3-36 kVA</v>
      </c>
      <c r="I31" s="219" t="str">
        <f>IF('DQE Énergie Active'!I31="","",'DQE Énergie Active'!I31)</f>
        <v>LU</v>
      </c>
      <c r="J31" s="190">
        <f>IF('DQE Énergie Active'!J31="","",'DQE Énergie Active'!J31)</f>
        <v>7.6</v>
      </c>
      <c r="K31" s="191" t="str">
        <f>IF('DQE Énergie Active'!K31="","",'DQE Énergie Active'!K31)</f>
        <v/>
      </c>
      <c r="L31" s="191" t="str">
        <f>IF('DQE Énergie Active'!L31="","",'DQE Énergie Active'!L31)</f>
        <v/>
      </c>
      <c r="M31" s="191" t="str">
        <f>IF('DQE Énergie Active'!M31="","",'DQE Énergie Active'!M31)</f>
        <v/>
      </c>
      <c r="N31" s="192" t="str">
        <f>IF('DQE Énergie Active'!N31="","",'DQE Énergie Active'!N31)</f>
        <v/>
      </c>
      <c r="O31" s="71">
        <f>IF('DQE Énergie Active'!O31="","",'DQE Énergie Active'!O31)</f>
        <v>27.553999999999998</v>
      </c>
      <c r="P31" s="72" t="str">
        <f>IF('DQE Énergie Active'!P31="","",'DQE Énergie Active'!P31)</f>
        <v/>
      </c>
      <c r="Q31" s="72" t="str">
        <f>IF('DQE Énergie Active'!Q31="","",'DQE Énergie Active'!Q31)</f>
        <v/>
      </c>
      <c r="R31" s="72" t="str">
        <f>IF('DQE Énergie Active'!R31="","",'DQE Énergie Active'!R31)</f>
        <v/>
      </c>
      <c r="S31" s="76" t="str">
        <f>IF('DQE Énergie Active'!S31="","",'DQE Énergie Active'!S31)</f>
        <v/>
      </c>
      <c r="T31" s="208">
        <f t="shared" si="0"/>
        <v>27.553999999999998</v>
      </c>
      <c r="U31" s="15"/>
      <c r="V31" s="15"/>
      <c r="W31" s="15"/>
      <c r="X31" s="60" cm="1">
        <f t="array" ref="X31">$T31*$V31*DATEDIF(LEFT($G31,10),Marché_fin,"m")/12+DATEDIF(LEFT($G31,10),Marché_fin,"m")*($U31+$W31)</f>
        <v>0</v>
      </c>
      <c r="Y31" s="60">
        <f t="shared" si="1"/>
        <v>0</v>
      </c>
    </row>
    <row r="32" spans="1:25" ht="80.099999999999994" customHeight="1" thickBot="1">
      <c r="A32" s="262">
        <f>IF('DQE Énergie Active'!A32="","",'DQE Énergie Active'!A32)</f>
        <v>21670176300015</v>
      </c>
      <c r="B32" s="206" t="str">
        <f>IF('DQE Énergie Active'!B32="","",'DQE Énergie Active'!B32)</f>
        <v/>
      </c>
      <c r="C32" s="206" t="str">
        <f>IF('DQE Énergie Active'!C32="","",'DQE Énergie Active'!C32)</f>
        <v>ECLAIRAGE PUBLIC</v>
      </c>
      <c r="D32" s="206" t="str">
        <f>IF('DQE Énergie Active'!D32="","",'DQE Énergie Active'!D32)</f>
        <v>N2 RUE DES CHÊNES</v>
      </c>
      <c r="E32" s="206" t="str">
        <f>IF('DQE Énergie Active'!E32="","",'DQE Énergie Active'!E32)</f>
        <v>67110 - GUNDERSHOFFEN</v>
      </c>
      <c r="F32" s="264" t="str">
        <f>IF('DQE Énergie Active'!F32="","",'DQE Énergie Active'!F32)</f>
        <v>67176/E1/0166106</v>
      </c>
      <c r="G32" s="207" t="str">
        <f>IF('DQE Énergie Active'!G32="","",'DQE Énergie Active'!G32)</f>
        <v>01/01/2027 à 0h</v>
      </c>
      <c r="H32" s="207" t="str">
        <f>IF('DQE Énergie Active'!H32="","",'DQE Énergie Active'!H32)</f>
        <v>BT 3-36 kVA</v>
      </c>
      <c r="I32" s="219" t="str">
        <f>IF('DQE Énergie Active'!I32="","",'DQE Énergie Active'!I32)</f>
        <v>LU</v>
      </c>
      <c r="J32" s="190">
        <f>IF('DQE Énergie Active'!J32="","",'DQE Énergie Active'!J32)</f>
        <v>9.5</v>
      </c>
      <c r="K32" s="191" t="str">
        <f>IF('DQE Énergie Active'!K32="","",'DQE Énergie Active'!K32)</f>
        <v/>
      </c>
      <c r="L32" s="191" t="str">
        <f>IF('DQE Énergie Active'!L32="","",'DQE Énergie Active'!L32)</f>
        <v/>
      </c>
      <c r="M32" s="191" t="str">
        <f>IF('DQE Énergie Active'!M32="","",'DQE Énergie Active'!M32)</f>
        <v/>
      </c>
      <c r="N32" s="192" t="str">
        <f>IF('DQE Énergie Active'!N32="","",'DQE Énergie Active'!N32)</f>
        <v/>
      </c>
      <c r="O32" s="71">
        <f>IF('DQE Énergie Active'!O32="","",'DQE Énergie Active'!O32)</f>
        <v>22.751999999999999</v>
      </c>
      <c r="P32" s="72" t="str">
        <f>IF('DQE Énergie Active'!P32="","",'DQE Énergie Active'!P32)</f>
        <v/>
      </c>
      <c r="Q32" s="72" t="str">
        <f>IF('DQE Énergie Active'!Q32="","",'DQE Énergie Active'!Q32)</f>
        <v/>
      </c>
      <c r="R32" s="72" t="str">
        <f>IF('DQE Énergie Active'!R32="","",'DQE Énergie Active'!R32)</f>
        <v/>
      </c>
      <c r="S32" s="76" t="str">
        <f>IF('DQE Énergie Active'!S32="","",'DQE Énergie Active'!S32)</f>
        <v/>
      </c>
      <c r="T32" s="208">
        <f t="shared" si="0"/>
        <v>22.751999999999999</v>
      </c>
      <c r="U32" s="15"/>
      <c r="V32" s="15"/>
      <c r="W32" s="15"/>
      <c r="X32" s="60" cm="1">
        <f t="array" ref="X32">$T32*$V32*DATEDIF(LEFT($G32,10),Marché_fin,"m")/12+DATEDIF(LEFT($G32,10),Marché_fin,"m")*($U32+$W32)</f>
        <v>0</v>
      </c>
      <c r="Y32" s="60">
        <f t="shared" si="1"/>
        <v>0</v>
      </c>
    </row>
    <row r="33" spans="1:25" ht="80.099999999999994" customHeight="1" thickBot="1">
      <c r="A33" s="262">
        <f>IF('DQE Énergie Active'!A33="","",'DQE Énergie Active'!A33)</f>
        <v>21670176300015</v>
      </c>
      <c r="B33" s="206" t="str">
        <f>IF('DQE Énergie Active'!B33="","",'DQE Énergie Active'!B33)</f>
        <v/>
      </c>
      <c r="C33" s="206" t="str">
        <f>IF('DQE Énergie Active'!C33="","",'DQE Énergie Active'!C33)</f>
        <v>ECLAIRAGE PUBLIC</v>
      </c>
      <c r="D33" s="206" t="str">
        <f>IF('DQE Énergie Active'!D33="","",'DQE Énergie Active'!D33)</f>
        <v>1Z RUE DES CIGOGNES</v>
      </c>
      <c r="E33" s="206" t="str">
        <f>IF('DQE Énergie Active'!E33="","",'DQE Énergie Active'!E33)</f>
        <v>67110 - GUNDERSHOFFEN</v>
      </c>
      <c r="F33" s="264" t="str">
        <f>IF('DQE Énergie Active'!F33="","",'DQE Énergie Active'!F33)</f>
        <v>67176/E1/0166109</v>
      </c>
      <c r="G33" s="207" t="str">
        <f>IF('DQE Énergie Active'!G33="","",'DQE Énergie Active'!G33)</f>
        <v>01/01/2027 à 0h</v>
      </c>
      <c r="H33" s="207" t="str">
        <f>IF('DQE Énergie Active'!H33="","",'DQE Énergie Active'!H33)</f>
        <v>BT 3-36 kVA</v>
      </c>
      <c r="I33" s="219" t="str">
        <f>IF('DQE Énergie Active'!I33="","",'DQE Énergie Active'!I33)</f>
        <v>LU</v>
      </c>
      <c r="J33" s="190">
        <f>IF('DQE Énergie Active'!J33="","",'DQE Énergie Active'!J33)</f>
        <v>3.2</v>
      </c>
      <c r="K33" s="191" t="str">
        <f>IF('DQE Énergie Active'!K33="","",'DQE Énergie Active'!K33)</f>
        <v/>
      </c>
      <c r="L33" s="191" t="str">
        <f>IF('DQE Énergie Active'!L33="","",'DQE Énergie Active'!L33)</f>
        <v/>
      </c>
      <c r="M33" s="191" t="str">
        <f>IF('DQE Énergie Active'!M33="","",'DQE Énergie Active'!M33)</f>
        <v/>
      </c>
      <c r="N33" s="192" t="str">
        <f>IF('DQE Énergie Active'!N33="","",'DQE Énergie Active'!N33)</f>
        <v/>
      </c>
      <c r="O33" s="71">
        <f>IF('DQE Énergie Active'!O33="","",'DQE Énergie Active'!O33)</f>
        <v>8.1010000000000009</v>
      </c>
      <c r="P33" s="72" t="str">
        <f>IF('DQE Énergie Active'!P33="","",'DQE Énergie Active'!P33)</f>
        <v/>
      </c>
      <c r="Q33" s="72" t="str">
        <f>IF('DQE Énergie Active'!Q33="","",'DQE Énergie Active'!Q33)</f>
        <v/>
      </c>
      <c r="R33" s="72" t="str">
        <f>IF('DQE Énergie Active'!R33="","",'DQE Énergie Active'!R33)</f>
        <v/>
      </c>
      <c r="S33" s="76" t="str">
        <f>IF('DQE Énergie Active'!S33="","",'DQE Énergie Active'!S33)</f>
        <v/>
      </c>
      <c r="T33" s="208">
        <f t="shared" si="0"/>
        <v>8.1010000000000009</v>
      </c>
      <c r="U33" s="15"/>
      <c r="V33" s="15"/>
      <c r="W33" s="15"/>
      <c r="X33" s="60" cm="1">
        <f t="array" ref="X33">$T33*$V33*DATEDIF(LEFT($G33,10),Marché_fin,"m")/12+DATEDIF(LEFT($G33,10),Marché_fin,"m")*($U33+$W33)</f>
        <v>0</v>
      </c>
      <c r="Y33" s="60">
        <f t="shared" si="1"/>
        <v>0</v>
      </c>
    </row>
    <row r="34" spans="1:25" ht="80.099999999999994" customHeight="1" thickBot="1">
      <c r="A34" s="262">
        <f>IF('DQE Énergie Active'!A34="","",'DQE Énergie Active'!A34)</f>
        <v>21670176300015</v>
      </c>
      <c r="B34" s="206" t="str">
        <f>IF('DQE Énergie Active'!B34="","",'DQE Énergie Active'!B34)</f>
        <v/>
      </c>
      <c r="C34" s="206" t="str">
        <f>IF('DQE Énergie Active'!C34="","",'DQE Énergie Active'!C34)</f>
        <v>ECLAIRAGE PUBLIC</v>
      </c>
      <c r="D34" s="206" t="str">
        <f>IF('DQE Énergie Active'!D34="","",'DQE Énergie Active'!D34)</f>
        <v>1Z COL DE NEIGE</v>
      </c>
      <c r="E34" s="206" t="str">
        <f>IF('DQE Énergie Active'!E34="","",'DQE Énergie Active'!E34)</f>
        <v>67110 - GUNDERSHOFFEN</v>
      </c>
      <c r="F34" s="264" t="str">
        <f>IF('DQE Énergie Active'!F34="","",'DQE Énergie Active'!F34)</f>
        <v>67176/E1/0166118</v>
      </c>
      <c r="G34" s="207" t="str">
        <f>IF('DQE Énergie Active'!G34="","",'DQE Énergie Active'!G34)</f>
        <v>01/01/2027 à 0h</v>
      </c>
      <c r="H34" s="207" t="str">
        <f>IF('DQE Énergie Active'!H34="","",'DQE Énergie Active'!H34)</f>
        <v>BT 3-36 kVA</v>
      </c>
      <c r="I34" s="219" t="str">
        <f>IF('DQE Énergie Active'!I34="","",'DQE Énergie Active'!I34)</f>
        <v>LU</v>
      </c>
      <c r="J34" s="190">
        <f>IF('DQE Énergie Active'!J34="","",'DQE Énergie Active'!J34)</f>
        <v>3.3</v>
      </c>
      <c r="K34" s="191" t="str">
        <f>IF('DQE Énergie Active'!K34="","",'DQE Énergie Active'!K34)</f>
        <v/>
      </c>
      <c r="L34" s="191" t="str">
        <f>IF('DQE Énergie Active'!L34="","",'DQE Énergie Active'!L34)</f>
        <v/>
      </c>
      <c r="M34" s="191" t="str">
        <f>IF('DQE Énergie Active'!M34="","",'DQE Énergie Active'!M34)</f>
        <v/>
      </c>
      <c r="N34" s="192" t="str">
        <f>IF('DQE Énergie Active'!N34="","",'DQE Énergie Active'!N34)</f>
        <v/>
      </c>
      <c r="O34" s="71">
        <f>IF('DQE Énergie Active'!O34="","",'DQE Énergie Active'!O34)</f>
        <v>5.1319999999999997</v>
      </c>
      <c r="P34" s="72" t="str">
        <f>IF('DQE Énergie Active'!P34="","",'DQE Énergie Active'!P34)</f>
        <v/>
      </c>
      <c r="Q34" s="72" t="str">
        <f>IF('DQE Énergie Active'!Q34="","",'DQE Énergie Active'!Q34)</f>
        <v/>
      </c>
      <c r="R34" s="72" t="str">
        <f>IF('DQE Énergie Active'!R34="","",'DQE Énergie Active'!R34)</f>
        <v/>
      </c>
      <c r="S34" s="76" t="str">
        <f>IF('DQE Énergie Active'!S34="","",'DQE Énergie Active'!S34)</f>
        <v/>
      </c>
      <c r="T34" s="208">
        <f t="shared" si="0"/>
        <v>5.1319999999999997</v>
      </c>
      <c r="U34" s="15"/>
      <c r="V34" s="15"/>
      <c r="W34" s="15"/>
      <c r="X34" s="60" cm="1">
        <f t="array" ref="X34">$T34*$V34*DATEDIF(LEFT($G34,10),Marché_fin,"m")/12+DATEDIF(LEFT($G34,10),Marché_fin,"m")*($U34+$W34)</f>
        <v>0</v>
      </c>
      <c r="Y34" s="60">
        <f t="shared" si="1"/>
        <v>0</v>
      </c>
    </row>
    <row r="35" spans="1:25" ht="80.099999999999994" customHeight="1" thickBot="1">
      <c r="A35" s="262">
        <f>IF('DQE Énergie Active'!A35="","",'DQE Énergie Active'!A35)</f>
        <v>21670176300015</v>
      </c>
      <c r="B35" s="206" t="str">
        <f>IF('DQE Énergie Active'!B35="","",'DQE Énergie Active'!B35)</f>
        <v/>
      </c>
      <c r="C35" s="206" t="str">
        <f>IF('DQE Énergie Active'!C35="","",'DQE Énergie Active'!C35)</f>
        <v>ECLAIRAGE PUBLIC</v>
      </c>
      <c r="D35" s="206" t="str">
        <f>IF('DQE Énergie Active'!D35="","",'DQE Énergie Active'!D35)</f>
        <v>14Z RUE DE LA GARE</v>
      </c>
      <c r="E35" s="206" t="str">
        <f>IF('DQE Énergie Active'!E35="","",'DQE Énergie Active'!E35)</f>
        <v>67110 - GUNDERSHOFFEN</v>
      </c>
      <c r="F35" s="264" t="str">
        <f>IF('DQE Énergie Active'!F35="","",'DQE Énergie Active'!F35)</f>
        <v>67176/E1/0166237</v>
      </c>
      <c r="G35" s="207" t="str">
        <f>IF('DQE Énergie Active'!G35="","",'DQE Énergie Active'!G35)</f>
        <v>01/01/2027 à 0h</v>
      </c>
      <c r="H35" s="207" t="str">
        <f>IF('DQE Énergie Active'!H35="","",'DQE Énergie Active'!H35)</f>
        <v>BT 3-36 kVA</v>
      </c>
      <c r="I35" s="219" t="str">
        <f>IF('DQE Énergie Active'!I35="","",'DQE Énergie Active'!I35)</f>
        <v>LU</v>
      </c>
      <c r="J35" s="190">
        <f>IF('DQE Énergie Active'!J35="","",'DQE Énergie Active'!J35)</f>
        <v>9</v>
      </c>
      <c r="K35" s="191" t="str">
        <f>IF('DQE Énergie Active'!K35="","",'DQE Énergie Active'!K35)</f>
        <v/>
      </c>
      <c r="L35" s="191" t="str">
        <f>IF('DQE Énergie Active'!L35="","",'DQE Énergie Active'!L35)</f>
        <v/>
      </c>
      <c r="M35" s="191" t="str">
        <f>IF('DQE Énergie Active'!M35="","",'DQE Énergie Active'!M35)</f>
        <v/>
      </c>
      <c r="N35" s="192" t="str">
        <f>IF('DQE Énergie Active'!N35="","",'DQE Énergie Active'!N35)</f>
        <v/>
      </c>
      <c r="O35" s="71">
        <f>IF('DQE Énergie Active'!O35="","",'DQE Énergie Active'!O35)</f>
        <v>30.393999999999998</v>
      </c>
      <c r="P35" s="72" t="str">
        <f>IF('DQE Énergie Active'!P35="","",'DQE Énergie Active'!P35)</f>
        <v/>
      </c>
      <c r="Q35" s="72" t="str">
        <f>IF('DQE Énergie Active'!Q35="","",'DQE Énergie Active'!Q35)</f>
        <v/>
      </c>
      <c r="R35" s="72" t="str">
        <f>IF('DQE Énergie Active'!R35="","",'DQE Énergie Active'!R35)</f>
        <v/>
      </c>
      <c r="S35" s="76" t="str">
        <f>IF('DQE Énergie Active'!S35="","",'DQE Énergie Active'!S35)</f>
        <v/>
      </c>
      <c r="T35" s="208">
        <f t="shared" si="0"/>
        <v>30.393999999999998</v>
      </c>
      <c r="U35" s="15"/>
      <c r="V35" s="15"/>
      <c r="W35" s="15"/>
      <c r="X35" s="60" cm="1">
        <f t="array" ref="X35">$T35*$V35*DATEDIF(LEFT($G35,10),Marché_fin,"m")/12+DATEDIF(LEFT($G35,10),Marché_fin,"m")*($U35+$W35)</f>
        <v>0</v>
      </c>
      <c r="Y35" s="60">
        <f t="shared" si="1"/>
        <v>0</v>
      </c>
    </row>
    <row r="36" spans="1:25" ht="80.099999999999994" customHeight="1" thickBot="1">
      <c r="A36" s="262">
        <f>IF('DQE Énergie Active'!A36="","",'DQE Énergie Active'!A36)</f>
        <v>21670176300015</v>
      </c>
      <c r="B36" s="206" t="str">
        <f>IF('DQE Énergie Active'!B36="","",'DQE Énergie Active'!B36)</f>
        <v/>
      </c>
      <c r="C36" s="206" t="str">
        <f>IF('DQE Énergie Active'!C36="","",'DQE Énergie Active'!C36)</f>
        <v>ECLAIRAGE PUBLIC</v>
      </c>
      <c r="D36" s="206" t="str">
        <f>IF('DQE Énergie Active'!D36="","",'DQE Énergie Active'!D36)</f>
        <v>9Z RUE DES GENÊTS</v>
      </c>
      <c r="E36" s="206" t="str">
        <f>IF('DQE Énergie Active'!E36="","",'DQE Énergie Active'!E36)</f>
        <v>67110 - GUNDERSHOFFEN</v>
      </c>
      <c r="F36" s="264" t="str">
        <f>IF('DQE Énergie Active'!F36="","",'DQE Énergie Active'!F36)</f>
        <v>67176/E1/0166278</v>
      </c>
      <c r="G36" s="207" t="str">
        <f>IF('DQE Énergie Active'!G36="","",'DQE Énergie Active'!G36)</f>
        <v>01/01/2027 à 0h</v>
      </c>
      <c r="H36" s="207" t="str">
        <f>IF('DQE Énergie Active'!H36="","",'DQE Énergie Active'!H36)</f>
        <v>BT 3-36 kVA</v>
      </c>
      <c r="I36" s="219" t="str">
        <f>IF('DQE Énergie Active'!I36="","",'DQE Énergie Active'!I36)</f>
        <v>LU</v>
      </c>
      <c r="J36" s="190">
        <f>IF('DQE Énergie Active'!J36="","",'DQE Énergie Active'!J36)</f>
        <v>3.9</v>
      </c>
      <c r="K36" s="191" t="str">
        <f>IF('DQE Énergie Active'!K36="","",'DQE Énergie Active'!K36)</f>
        <v/>
      </c>
      <c r="L36" s="191" t="str">
        <f>IF('DQE Énergie Active'!L36="","",'DQE Énergie Active'!L36)</f>
        <v/>
      </c>
      <c r="M36" s="191" t="str">
        <f>IF('DQE Énergie Active'!M36="","",'DQE Énergie Active'!M36)</f>
        <v/>
      </c>
      <c r="N36" s="192" t="str">
        <f>IF('DQE Énergie Active'!N36="","",'DQE Énergie Active'!N36)</f>
        <v/>
      </c>
      <c r="O36" s="71">
        <f>IF('DQE Énergie Active'!O36="","",'DQE Énergie Active'!O36)</f>
        <v>14.007</v>
      </c>
      <c r="P36" s="72" t="str">
        <f>IF('DQE Énergie Active'!P36="","",'DQE Énergie Active'!P36)</f>
        <v/>
      </c>
      <c r="Q36" s="72" t="str">
        <f>IF('DQE Énergie Active'!Q36="","",'DQE Énergie Active'!Q36)</f>
        <v/>
      </c>
      <c r="R36" s="72" t="str">
        <f>IF('DQE Énergie Active'!R36="","",'DQE Énergie Active'!R36)</f>
        <v/>
      </c>
      <c r="S36" s="76" t="str">
        <f>IF('DQE Énergie Active'!S36="","",'DQE Énergie Active'!S36)</f>
        <v/>
      </c>
      <c r="T36" s="208">
        <f t="shared" si="0"/>
        <v>14.007</v>
      </c>
      <c r="U36" s="15"/>
      <c r="V36" s="15"/>
      <c r="W36" s="15"/>
      <c r="X36" s="60" cm="1">
        <f t="array" ref="X36">$T36*$V36*DATEDIF(LEFT($G36,10),Marché_fin,"m")/12+DATEDIF(LEFT($G36,10),Marché_fin,"m")*($U36+$W36)</f>
        <v>0</v>
      </c>
      <c r="Y36" s="60">
        <f t="shared" si="1"/>
        <v>0</v>
      </c>
    </row>
    <row r="37" spans="1:25" ht="80.099999999999994" customHeight="1" thickBot="1">
      <c r="A37" s="262">
        <f>IF('DQE Énergie Active'!A37="","",'DQE Énergie Active'!A37)</f>
        <v>21670176300015</v>
      </c>
      <c r="B37" s="206" t="str">
        <f>IF('DQE Énergie Active'!B37="","",'DQE Énergie Active'!B37)</f>
        <v/>
      </c>
      <c r="C37" s="206" t="str">
        <f>IF('DQE Énergie Active'!C37="","",'DQE Énergie Active'!C37)</f>
        <v>ECLAIRAGE PUBLIC</v>
      </c>
      <c r="D37" s="206" t="str">
        <f>IF('DQE Énergie Active'!D37="","",'DQE Énergie Active'!D37)</f>
        <v>5Z RUE DU GIBIER</v>
      </c>
      <c r="E37" s="206" t="str">
        <f>IF('DQE Énergie Active'!E37="","",'DQE Énergie Active'!E37)</f>
        <v>67110 - SCHIRLENHOF GUNDERSHOFFEN</v>
      </c>
      <c r="F37" s="264" t="str">
        <f>IF('DQE Énergie Active'!F37="","",'DQE Énergie Active'!F37)</f>
        <v>67932/E1/0166293</v>
      </c>
      <c r="G37" s="207" t="str">
        <f>IF('DQE Énergie Active'!G37="","",'DQE Énergie Active'!G37)</f>
        <v>01/01/2027 à 0h</v>
      </c>
      <c r="H37" s="207" t="str">
        <f>IF('DQE Énergie Active'!H37="","",'DQE Énergie Active'!H37)</f>
        <v>BT 3-36 kVA</v>
      </c>
      <c r="I37" s="219" t="str">
        <f>IF('DQE Énergie Active'!I37="","",'DQE Énergie Active'!I37)</f>
        <v>LU</v>
      </c>
      <c r="J37" s="190">
        <f>IF('DQE Énergie Active'!J37="","",'DQE Énergie Active'!J37)</f>
        <v>3.5</v>
      </c>
      <c r="K37" s="191" t="str">
        <f>IF('DQE Énergie Active'!K37="","",'DQE Énergie Active'!K37)</f>
        <v/>
      </c>
      <c r="L37" s="191" t="str">
        <f>IF('DQE Énergie Active'!L37="","",'DQE Énergie Active'!L37)</f>
        <v/>
      </c>
      <c r="M37" s="191" t="str">
        <f>IF('DQE Énergie Active'!M37="","",'DQE Énergie Active'!M37)</f>
        <v/>
      </c>
      <c r="N37" s="192" t="str">
        <f>IF('DQE Énergie Active'!N37="","",'DQE Énergie Active'!N37)</f>
        <v/>
      </c>
      <c r="O37" s="71">
        <f>IF('DQE Énergie Active'!O37="","",'DQE Énergie Active'!O37)</f>
        <v>8.2319999999999993</v>
      </c>
      <c r="P37" s="72" t="str">
        <f>IF('DQE Énergie Active'!P37="","",'DQE Énergie Active'!P37)</f>
        <v/>
      </c>
      <c r="Q37" s="72" t="str">
        <f>IF('DQE Énergie Active'!Q37="","",'DQE Énergie Active'!Q37)</f>
        <v/>
      </c>
      <c r="R37" s="72" t="str">
        <f>IF('DQE Énergie Active'!R37="","",'DQE Énergie Active'!R37)</f>
        <v/>
      </c>
      <c r="S37" s="76" t="str">
        <f>IF('DQE Énergie Active'!S37="","",'DQE Énergie Active'!S37)</f>
        <v/>
      </c>
      <c r="T37" s="208">
        <f t="shared" si="0"/>
        <v>8.2319999999999993</v>
      </c>
      <c r="U37" s="15"/>
      <c r="V37" s="15"/>
      <c r="W37" s="15"/>
      <c r="X37" s="60" cm="1">
        <f t="array" ref="X37">$T37*$V37*DATEDIF(LEFT($G37,10),Marché_fin,"m")/12+DATEDIF(LEFT($G37,10),Marché_fin,"m")*($U37+$W37)</f>
        <v>0</v>
      </c>
      <c r="Y37" s="60">
        <f t="shared" si="1"/>
        <v>0</v>
      </c>
    </row>
    <row r="38" spans="1:25" ht="80.099999999999994" customHeight="1" thickBot="1">
      <c r="A38" s="262">
        <f>IF('DQE Énergie Active'!A38="","",'DQE Énergie Active'!A38)</f>
        <v>21670176300015</v>
      </c>
      <c r="B38" s="206" t="str">
        <f>IF('DQE Énergie Active'!B38="","",'DQE Énergie Active'!B38)</f>
        <v/>
      </c>
      <c r="C38" s="206" t="str">
        <f>IF('DQE Énergie Active'!C38="","",'DQE Énergie Active'!C38)</f>
        <v>ECLAIRAGE PUBLIC</v>
      </c>
      <c r="D38" s="206" t="str">
        <f>IF('DQE Énergie Active'!D38="","",'DQE Énergie Active'!D38)</f>
        <v>40Z GRAND'RUE</v>
      </c>
      <c r="E38" s="206" t="str">
        <f>IF('DQE Énergie Active'!E38="","",'DQE Énergie Active'!E38)</f>
        <v>67110 - GUNDERSHOFFEN</v>
      </c>
      <c r="F38" s="264" t="str">
        <f>IF('DQE Énergie Active'!F38="","",'DQE Énergie Active'!F38)</f>
        <v>67176/E1/0166373</v>
      </c>
      <c r="G38" s="207" t="str">
        <f>IF('DQE Énergie Active'!G38="","",'DQE Énergie Active'!G38)</f>
        <v>01/01/2027 à 0h</v>
      </c>
      <c r="H38" s="207" t="str">
        <f>IF('DQE Énergie Active'!H38="","",'DQE Énergie Active'!H38)</f>
        <v>BT 3-36 kVA</v>
      </c>
      <c r="I38" s="219" t="str">
        <f>IF('DQE Énergie Active'!I38="","",'DQE Énergie Active'!I38)</f>
        <v>LU</v>
      </c>
      <c r="J38" s="190">
        <f>IF('DQE Énergie Active'!J38="","",'DQE Énergie Active'!J38)</f>
        <v>0.3</v>
      </c>
      <c r="K38" s="191" t="str">
        <f>IF('DQE Énergie Active'!K38="","",'DQE Énergie Active'!K38)</f>
        <v/>
      </c>
      <c r="L38" s="191" t="str">
        <f>IF('DQE Énergie Active'!L38="","",'DQE Énergie Active'!L38)</f>
        <v/>
      </c>
      <c r="M38" s="191" t="str">
        <f>IF('DQE Énergie Active'!M38="","",'DQE Énergie Active'!M38)</f>
        <v/>
      </c>
      <c r="N38" s="192" t="str">
        <f>IF('DQE Énergie Active'!N38="","",'DQE Énergie Active'!N38)</f>
        <v/>
      </c>
      <c r="O38" s="71">
        <f>IF('DQE Énergie Active'!O38="","",'DQE Énergie Active'!O38)</f>
        <v>2.5009999999999999</v>
      </c>
      <c r="P38" s="72" t="str">
        <f>IF('DQE Énergie Active'!P38="","",'DQE Énergie Active'!P38)</f>
        <v/>
      </c>
      <c r="Q38" s="72" t="str">
        <f>IF('DQE Énergie Active'!Q38="","",'DQE Énergie Active'!Q38)</f>
        <v/>
      </c>
      <c r="R38" s="72" t="str">
        <f>IF('DQE Énergie Active'!R38="","",'DQE Énergie Active'!R38)</f>
        <v/>
      </c>
      <c r="S38" s="76" t="str">
        <f>IF('DQE Énergie Active'!S38="","",'DQE Énergie Active'!S38)</f>
        <v/>
      </c>
      <c r="T38" s="208">
        <f t="shared" si="0"/>
        <v>2.5009999999999999</v>
      </c>
      <c r="U38" s="15"/>
      <c r="V38" s="15"/>
      <c r="W38" s="15"/>
      <c r="X38" s="60" cm="1">
        <f t="array" ref="X38">$T38*$V38*DATEDIF(LEFT($G38,10),Marché_fin,"m")/12+DATEDIF(LEFT($G38,10),Marché_fin,"m")*($U38+$W38)</f>
        <v>0</v>
      </c>
      <c r="Y38" s="60">
        <f t="shared" si="1"/>
        <v>0</v>
      </c>
    </row>
    <row r="39" spans="1:25" ht="80.099999999999994" customHeight="1" thickBot="1">
      <c r="A39" s="262">
        <f>IF('DQE Énergie Active'!A39="","",'DQE Énergie Active'!A39)</f>
        <v>21670176300015</v>
      </c>
      <c r="B39" s="206" t="str">
        <f>IF('DQE Énergie Active'!B39="","",'DQE Énergie Active'!B39)</f>
        <v/>
      </c>
      <c r="C39" s="206" t="str">
        <f>IF('DQE Énergie Active'!C39="","",'DQE Énergie Active'!C39)</f>
        <v>ECLAIRAGE PUBLIC</v>
      </c>
      <c r="D39" s="206" t="str">
        <f>IF('DQE Énergie Active'!D39="","",'DQE Énergie Active'!D39)</f>
        <v>N3 RUE DE GUMBRECHTSHOFFEN</v>
      </c>
      <c r="E39" s="206" t="str">
        <f>IF('DQE Énergie Active'!E39="","",'DQE Énergie Active'!E39)</f>
        <v>67110 - GUNDERSHOFFEN</v>
      </c>
      <c r="F39" s="264" t="str">
        <f>IF('DQE Énergie Active'!F39="","",'DQE Énergie Active'!F39)</f>
        <v>67176/E1/0166551</v>
      </c>
      <c r="G39" s="207" t="str">
        <f>IF('DQE Énergie Active'!G39="","",'DQE Énergie Active'!G39)</f>
        <v>01/01/2027 à 0h</v>
      </c>
      <c r="H39" s="207" t="str">
        <f>IF('DQE Énergie Active'!H39="","",'DQE Énergie Active'!H39)</f>
        <v>BT 3-36 kVA</v>
      </c>
      <c r="I39" s="219" t="str">
        <f>IF('DQE Énergie Active'!I39="","",'DQE Énergie Active'!I39)</f>
        <v>LU</v>
      </c>
      <c r="J39" s="190">
        <f>IF('DQE Énergie Active'!J39="","",'DQE Énergie Active'!J39)</f>
        <v>3.9</v>
      </c>
      <c r="K39" s="191" t="str">
        <f>IF('DQE Énergie Active'!K39="","",'DQE Énergie Active'!K39)</f>
        <v/>
      </c>
      <c r="L39" s="191" t="str">
        <f>IF('DQE Énergie Active'!L39="","",'DQE Énergie Active'!L39)</f>
        <v/>
      </c>
      <c r="M39" s="191" t="str">
        <f>IF('DQE Énergie Active'!M39="","",'DQE Énergie Active'!M39)</f>
        <v/>
      </c>
      <c r="N39" s="192" t="str">
        <f>IF('DQE Énergie Active'!N39="","",'DQE Énergie Active'!N39)</f>
        <v/>
      </c>
      <c r="O39" s="71">
        <f>IF('DQE Énergie Active'!O39="","",'DQE Énergie Active'!O39)</f>
        <v>10.32</v>
      </c>
      <c r="P39" s="72" t="str">
        <f>IF('DQE Énergie Active'!P39="","",'DQE Énergie Active'!P39)</f>
        <v/>
      </c>
      <c r="Q39" s="72" t="str">
        <f>IF('DQE Énergie Active'!Q39="","",'DQE Énergie Active'!Q39)</f>
        <v/>
      </c>
      <c r="R39" s="72" t="str">
        <f>IF('DQE Énergie Active'!R39="","",'DQE Énergie Active'!R39)</f>
        <v/>
      </c>
      <c r="S39" s="76" t="str">
        <f>IF('DQE Énergie Active'!S39="","",'DQE Énergie Active'!S39)</f>
        <v/>
      </c>
      <c r="T39" s="208">
        <f t="shared" si="0"/>
        <v>10.32</v>
      </c>
      <c r="U39" s="15"/>
      <c r="V39" s="15"/>
      <c r="W39" s="15"/>
      <c r="X39" s="60" cm="1">
        <f t="array" ref="X39">$T39*$V39*DATEDIF(LEFT($G39,10),Marché_fin,"m")/12+DATEDIF(LEFT($G39,10),Marché_fin,"m")*($U39+$W39)</f>
        <v>0</v>
      </c>
      <c r="Y39" s="60">
        <f t="shared" si="1"/>
        <v>0</v>
      </c>
    </row>
    <row r="40" spans="1:25" ht="80.099999999999994" customHeight="1" thickBot="1">
      <c r="A40" s="262">
        <f>IF('DQE Énergie Active'!A40="","",'DQE Énergie Active'!A40)</f>
        <v>21670176300015</v>
      </c>
      <c r="B40" s="206" t="str">
        <f>IF('DQE Énergie Active'!B40="","",'DQE Énergie Active'!B40)</f>
        <v/>
      </c>
      <c r="C40" s="206" t="str">
        <f>IF('DQE Énergie Active'!C40="","",'DQE Énergie Active'!C40)</f>
        <v>ECLAIRAGE PUBLIC</v>
      </c>
      <c r="D40" s="206" t="str">
        <f>IF('DQE Énergie Active'!D40="","",'DQE Énergie Active'!D40)</f>
        <v>24Z INGELSHOF</v>
      </c>
      <c r="E40" s="206" t="str">
        <f>IF('DQE Énergie Active'!E40="","",'DQE Énergie Active'!E40)</f>
        <v>67110 - GUNDERSHOFFEN</v>
      </c>
      <c r="F40" s="264" t="str">
        <f>IF('DQE Énergie Active'!F40="","",'DQE Énergie Active'!F40)</f>
        <v>67176/E1/0166613</v>
      </c>
      <c r="G40" s="207" t="str">
        <f>IF('DQE Énergie Active'!G40="","",'DQE Énergie Active'!G40)</f>
        <v>01/01/2027 à 0h</v>
      </c>
      <c r="H40" s="207" t="str">
        <f>IF('DQE Énergie Active'!H40="","",'DQE Énergie Active'!H40)</f>
        <v>BT 3-36 kVA</v>
      </c>
      <c r="I40" s="219" t="str">
        <f>IF('DQE Énergie Active'!I40="","",'DQE Énergie Active'!I40)</f>
        <v>LU</v>
      </c>
      <c r="J40" s="190">
        <f>IF('DQE Énergie Active'!J40="","",'DQE Énergie Active'!J40)</f>
        <v>2.7</v>
      </c>
      <c r="K40" s="191" t="str">
        <f>IF('DQE Énergie Active'!K40="","",'DQE Énergie Active'!K40)</f>
        <v/>
      </c>
      <c r="L40" s="191" t="str">
        <f>IF('DQE Énergie Active'!L40="","",'DQE Énergie Active'!L40)</f>
        <v/>
      </c>
      <c r="M40" s="191" t="str">
        <f>IF('DQE Énergie Active'!M40="","",'DQE Énergie Active'!M40)</f>
        <v/>
      </c>
      <c r="N40" s="192" t="str">
        <f>IF('DQE Énergie Active'!N40="","",'DQE Énergie Active'!N40)</f>
        <v/>
      </c>
      <c r="O40" s="71">
        <f>IF('DQE Énergie Active'!O40="","",'DQE Énergie Active'!O40)</f>
        <v>3.8250000000000002</v>
      </c>
      <c r="P40" s="72" t="str">
        <f>IF('DQE Énergie Active'!P40="","",'DQE Énergie Active'!P40)</f>
        <v/>
      </c>
      <c r="Q40" s="72" t="str">
        <f>IF('DQE Énergie Active'!Q40="","",'DQE Énergie Active'!Q40)</f>
        <v/>
      </c>
      <c r="R40" s="72" t="str">
        <f>IF('DQE Énergie Active'!R40="","",'DQE Énergie Active'!R40)</f>
        <v/>
      </c>
      <c r="S40" s="76" t="str">
        <f>IF('DQE Énergie Active'!S40="","",'DQE Énergie Active'!S40)</f>
        <v/>
      </c>
      <c r="T40" s="208">
        <f t="shared" si="0"/>
        <v>3.8250000000000002</v>
      </c>
      <c r="U40" s="15"/>
      <c r="V40" s="15"/>
      <c r="W40" s="15"/>
      <c r="X40" s="60" cm="1">
        <f t="array" ref="X40">$T40*$V40*DATEDIF(LEFT($G40,10),Marché_fin,"m")/12+DATEDIF(LEFT($G40,10),Marché_fin,"m")*($U40+$W40)</f>
        <v>0</v>
      </c>
      <c r="Y40" s="60">
        <f t="shared" si="1"/>
        <v>0</v>
      </c>
    </row>
    <row r="41" spans="1:25" ht="80.099999999999994" customHeight="1" thickBot="1">
      <c r="A41" s="262">
        <f>IF('DQE Énergie Active'!A41="","",'DQE Énergie Active'!A41)</f>
        <v>21670176300015</v>
      </c>
      <c r="B41" s="206" t="str">
        <f>IF('DQE Énergie Active'!B41="","",'DQE Énergie Active'!B41)</f>
        <v/>
      </c>
      <c r="C41" s="206" t="str">
        <f>IF('DQE Énergie Active'!C41="","",'DQE Énergie Active'!C41)</f>
        <v>ECLAIRAGE PUBLIC</v>
      </c>
      <c r="D41" s="206" t="str">
        <f>IF('DQE Énergie Active'!D41="","",'DQE Énergie Active'!D41)</f>
        <v>1Z IMPASSE LOEHL</v>
      </c>
      <c r="E41" s="206" t="str">
        <f>IF('DQE Énergie Active'!E41="","",'DQE Énergie Active'!E41)</f>
        <v>67110 - GUNDERSHOFFEN</v>
      </c>
      <c r="F41" s="264" t="str">
        <f>IF('DQE Énergie Active'!F41="","",'DQE Énergie Active'!F41)</f>
        <v>67176/E1/0166705</v>
      </c>
      <c r="G41" s="207" t="str">
        <f>IF('DQE Énergie Active'!G41="","",'DQE Énergie Active'!G41)</f>
        <v>01/01/2027 à 0h</v>
      </c>
      <c r="H41" s="207" t="str">
        <f>IF('DQE Énergie Active'!H41="","",'DQE Énergie Active'!H41)</f>
        <v>BT 3-36 kVA</v>
      </c>
      <c r="I41" s="219" t="str">
        <f>IF('DQE Énergie Active'!I41="","",'DQE Énergie Active'!I41)</f>
        <v>LU</v>
      </c>
      <c r="J41" s="190">
        <f>IF('DQE Énergie Active'!J41="","",'DQE Énergie Active'!J41)</f>
        <v>4.3</v>
      </c>
      <c r="K41" s="191" t="str">
        <f>IF('DQE Énergie Active'!K41="","",'DQE Énergie Active'!K41)</f>
        <v/>
      </c>
      <c r="L41" s="191" t="str">
        <f>IF('DQE Énergie Active'!L41="","",'DQE Énergie Active'!L41)</f>
        <v/>
      </c>
      <c r="M41" s="191" t="str">
        <f>IF('DQE Énergie Active'!M41="","",'DQE Énergie Active'!M41)</f>
        <v/>
      </c>
      <c r="N41" s="192" t="str">
        <f>IF('DQE Énergie Active'!N41="","",'DQE Énergie Active'!N41)</f>
        <v/>
      </c>
      <c r="O41" s="71">
        <f>IF('DQE Énergie Active'!O41="","",'DQE Énergie Active'!O41)</f>
        <v>7.5629999999999997</v>
      </c>
      <c r="P41" s="72" t="str">
        <f>IF('DQE Énergie Active'!P41="","",'DQE Énergie Active'!P41)</f>
        <v/>
      </c>
      <c r="Q41" s="72" t="str">
        <f>IF('DQE Énergie Active'!Q41="","",'DQE Énergie Active'!Q41)</f>
        <v/>
      </c>
      <c r="R41" s="72" t="str">
        <f>IF('DQE Énergie Active'!R41="","",'DQE Énergie Active'!R41)</f>
        <v/>
      </c>
      <c r="S41" s="76" t="str">
        <f>IF('DQE Énergie Active'!S41="","",'DQE Énergie Active'!S41)</f>
        <v/>
      </c>
      <c r="T41" s="208">
        <f t="shared" si="0"/>
        <v>7.5629999999999997</v>
      </c>
      <c r="U41" s="15"/>
      <c r="V41" s="15"/>
      <c r="W41" s="15"/>
      <c r="X41" s="60" cm="1">
        <f t="array" ref="X41">$T41*$V41*DATEDIF(LEFT($G41,10),Marché_fin,"m")/12+DATEDIF(LEFT($G41,10),Marché_fin,"m")*($U41+$W41)</f>
        <v>0</v>
      </c>
      <c r="Y41" s="60">
        <f t="shared" si="1"/>
        <v>0</v>
      </c>
    </row>
    <row r="42" spans="1:25" ht="80.099999999999994" customHeight="1" thickBot="1">
      <c r="A42" s="262">
        <f>IF('DQE Énergie Active'!A42="","",'DQE Énergie Active'!A42)</f>
        <v>21670176300015</v>
      </c>
      <c r="B42" s="206" t="str">
        <f>IF('DQE Énergie Active'!B42="","",'DQE Énergie Active'!B42)</f>
        <v/>
      </c>
      <c r="C42" s="206" t="str">
        <f>IF('DQE Énergie Active'!C42="","",'DQE Énergie Active'!C42)</f>
        <v>ECLAIRAGE PUBLIC</v>
      </c>
      <c r="D42" s="206" t="str">
        <f>IF('DQE Énergie Active'!D42="","",'DQE Énergie Active'!D42)</f>
        <v>10Z RUE DES MARGUERITES</v>
      </c>
      <c r="E42" s="206" t="str">
        <f>IF('DQE Énergie Active'!E42="","",'DQE Énergie Active'!E42)</f>
        <v>67110 - GUNDERSHOFFEN</v>
      </c>
      <c r="F42" s="264" t="str">
        <f>IF('DQE Énergie Active'!F42="","",'DQE Énergie Active'!F42)</f>
        <v>67176/E1/0166726</v>
      </c>
      <c r="G42" s="207" t="str">
        <f>IF('DQE Énergie Active'!G42="","",'DQE Énergie Active'!G42)</f>
        <v>01/01/2027 à 0h</v>
      </c>
      <c r="H42" s="207" t="str">
        <f>IF('DQE Énergie Active'!H42="","",'DQE Énergie Active'!H42)</f>
        <v>BT 3-36 kVA</v>
      </c>
      <c r="I42" s="219" t="str">
        <f>IF('DQE Énergie Active'!I42="","",'DQE Énergie Active'!I42)</f>
        <v>LU</v>
      </c>
      <c r="J42" s="190">
        <f>IF('DQE Énergie Active'!J42="","",'DQE Énergie Active'!J42)</f>
        <v>3.2</v>
      </c>
      <c r="K42" s="191" t="str">
        <f>IF('DQE Énergie Active'!K42="","",'DQE Énergie Active'!K42)</f>
        <v/>
      </c>
      <c r="L42" s="191" t="str">
        <f>IF('DQE Énergie Active'!L42="","",'DQE Énergie Active'!L42)</f>
        <v/>
      </c>
      <c r="M42" s="191" t="str">
        <f>IF('DQE Énergie Active'!M42="","",'DQE Énergie Active'!M42)</f>
        <v/>
      </c>
      <c r="N42" s="192" t="str">
        <f>IF('DQE Énergie Active'!N42="","",'DQE Énergie Active'!N42)</f>
        <v/>
      </c>
      <c r="O42" s="71">
        <f>IF('DQE Énergie Active'!O42="","",'DQE Énergie Active'!O42)</f>
        <v>9.1739999999999995</v>
      </c>
      <c r="P42" s="72" t="str">
        <f>IF('DQE Énergie Active'!P42="","",'DQE Énergie Active'!P42)</f>
        <v/>
      </c>
      <c r="Q42" s="72" t="str">
        <f>IF('DQE Énergie Active'!Q42="","",'DQE Énergie Active'!Q42)</f>
        <v/>
      </c>
      <c r="R42" s="72" t="str">
        <f>IF('DQE Énergie Active'!R42="","",'DQE Énergie Active'!R42)</f>
        <v/>
      </c>
      <c r="S42" s="76" t="str">
        <f>IF('DQE Énergie Active'!S42="","",'DQE Énergie Active'!S42)</f>
        <v/>
      </c>
      <c r="T42" s="208">
        <f t="shared" si="0"/>
        <v>9.1739999999999995</v>
      </c>
      <c r="U42" s="15"/>
      <c r="V42" s="15"/>
      <c r="W42" s="15"/>
      <c r="X42" s="60" cm="1">
        <f t="array" ref="X42">$T42*$V42*DATEDIF(LEFT($G42,10),Marché_fin,"m")/12+DATEDIF(LEFT($G42,10),Marché_fin,"m")*($U42+$W42)</f>
        <v>0</v>
      </c>
      <c r="Y42" s="60">
        <f t="shared" si="1"/>
        <v>0</v>
      </c>
    </row>
    <row r="43" spans="1:25" ht="80.099999999999994" customHeight="1" thickBot="1">
      <c r="A43" s="262">
        <f>IF('DQE Énergie Active'!A43="","",'DQE Énergie Active'!A43)</f>
        <v>21670176300015</v>
      </c>
      <c r="B43" s="206" t="str">
        <f>IF('DQE Énergie Active'!B43="","",'DQE Énergie Active'!B43)</f>
        <v/>
      </c>
      <c r="C43" s="206" t="str">
        <f>IF('DQE Énergie Active'!C43="","",'DQE Énergie Active'!C43)</f>
        <v>ECLAIRAGE PUBLIC</v>
      </c>
      <c r="D43" s="206" t="str">
        <f>IF('DQE Énergie Active'!D43="","",'DQE Énergie Active'!D43)</f>
        <v>N1 RUE DES PINSONS</v>
      </c>
      <c r="E43" s="206" t="str">
        <f>IF('DQE Énergie Active'!E43="","",'DQE Énergie Active'!E43)</f>
        <v>67110 - GUNDERSHOFFEN</v>
      </c>
      <c r="F43" s="264" t="str">
        <f>IF('DQE Énergie Active'!F43="","",'DQE Énergie Active'!F43)</f>
        <v>67176/E1/0167050</v>
      </c>
      <c r="G43" s="207" t="str">
        <f>IF('DQE Énergie Active'!G43="","",'DQE Énergie Active'!G43)</f>
        <v>01/01/2027 à 0h</v>
      </c>
      <c r="H43" s="207" t="str">
        <f>IF('DQE Énergie Active'!H43="","",'DQE Énergie Active'!H43)</f>
        <v>BT 3-36 kVA</v>
      </c>
      <c r="I43" s="219" t="str">
        <f>IF('DQE Énergie Active'!I43="","",'DQE Énergie Active'!I43)</f>
        <v>LU</v>
      </c>
      <c r="J43" s="190">
        <f>IF('DQE Énergie Active'!J43="","",'DQE Énergie Active'!J43)</f>
        <v>2</v>
      </c>
      <c r="K43" s="191" t="str">
        <f>IF('DQE Énergie Active'!K43="","",'DQE Énergie Active'!K43)</f>
        <v/>
      </c>
      <c r="L43" s="191" t="str">
        <f>IF('DQE Énergie Active'!L43="","",'DQE Énergie Active'!L43)</f>
        <v/>
      </c>
      <c r="M43" s="191" t="str">
        <f>IF('DQE Énergie Active'!M43="","",'DQE Énergie Active'!M43)</f>
        <v/>
      </c>
      <c r="N43" s="192" t="str">
        <f>IF('DQE Énergie Active'!N43="","",'DQE Énergie Active'!N43)</f>
        <v/>
      </c>
      <c r="O43" s="71">
        <f>IF('DQE Énergie Active'!O43="","",'DQE Énergie Active'!O43)</f>
        <v>5.7389999999999999</v>
      </c>
      <c r="P43" s="72" t="str">
        <f>IF('DQE Énergie Active'!P43="","",'DQE Énergie Active'!P43)</f>
        <v/>
      </c>
      <c r="Q43" s="72" t="str">
        <f>IF('DQE Énergie Active'!Q43="","",'DQE Énergie Active'!Q43)</f>
        <v/>
      </c>
      <c r="R43" s="72" t="str">
        <f>IF('DQE Énergie Active'!R43="","",'DQE Énergie Active'!R43)</f>
        <v/>
      </c>
      <c r="S43" s="76" t="str">
        <f>IF('DQE Énergie Active'!S43="","",'DQE Énergie Active'!S43)</f>
        <v/>
      </c>
      <c r="T43" s="208">
        <f t="shared" si="0"/>
        <v>5.7389999999999999</v>
      </c>
      <c r="U43" s="15"/>
      <c r="V43" s="15"/>
      <c r="W43" s="15"/>
      <c r="X43" s="60" cm="1">
        <f t="array" ref="X43">$T43*$V43*DATEDIF(LEFT($G43,10),Marché_fin,"m")/12+DATEDIF(LEFT($G43,10),Marché_fin,"m")*($U43+$W43)</f>
        <v>0</v>
      </c>
      <c r="Y43" s="60">
        <f t="shared" si="1"/>
        <v>0</v>
      </c>
    </row>
    <row r="44" spans="1:25" ht="80.099999999999994" customHeight="1" thickBot="1">
      <c r="A44" s="262">
        <f>IF('DQE Énergie Active'!A44="","",'DQE Énergie Active'!A44)</f>
        <v>21670176300015</v>
      </c>
      <c r="B44" s="206" t="str">
        <f>IF('DQE Énergie Active'!B44="","",'DQE Énergie Active'!B44)</f>
        <v/>
      </c>
      <c r="C44" s="206" t="str">
        <f>IF('DQE Énergie Active'!C44="","",'DQE Énergie Active'!C44)</f>
        <v>ECLAIRAGE PUBLIC</v>
      </c>
      <c r="D44" s="206" t="str">
        <f>IF('DQE Énergie Active'!D44="","",'DQE Énergie Active'!D44)</f>
        <v>1Z RUE DU SABLE</v>
      </c>
      <c r="E44" s="206" t="str">
        <f>IF('DQE Énergie Active'!E44="","",'DQE Énergie Active'!E44)</f>
        <v>67110 - GUNDERSHOFFEN</v>
      </c>
      <c r="F44" s="264" t="str">
        <f>IF('DQE Énergie Active'!F44="","",'DQE Énergie Active'!F44)</f>
        <v>67176/E1/0167155</v>
      </c>
      <c r="G44" s="207" t="str">
        <f>IF('DQE Énergie Active'!G44="","",'DQE Énergie Active'!G44)</f>
        <v>01/01/2027 à 0h</v>
      </c>
      <c r="H44" s="207" t="str">
        <f>IF('DQE Énergie Active'!H44="","",'DQE Énergie Active'!H44)</f>
        <v>BT 3-36 kVA</v>
      </c>
      <c r="I44" s="219" t="str">
        <f>IF('DQE Énergie Active'!I44="","",'DQE Énergie Active'!I44)</f>
        <v>LU</v>
      </c>
      <c r="J44" s="190">
        <f>IF('DQE Énergie Active'!J44="","",'DQE Énergie Active'!J44)</f>
        <v>7.5</v>
      </c>
      <c r="K44" s="191" t="str">
        <f>IF('DQE Énergie Active'!K44="","",'DQE Énergie Active'!K44)</f>
        <v/>
      </c>
      <c r="L44" s="191" t="str">
        <f>IF('DQE Énergie Active'!L44="","",'DQE Énergie Active'!L44)</f>
        <v/>
      </c>
      <c r="M44" s="191" t="str">
        <f>IF('DQE Énergie Active'!M44="","",'DQE Énergie Active'!M44)</f>
        <v/>
      </c>
      <c r="N44" s="192" t="str">
        <f>IF('DQE Énergie Active'!N44="","",'DQE Énergie Active'!N44)</f>
        <v/>
      </c>
      <c r="O44" s="71">
        <f>IF('DQE Énergie Active'!O44="","",'DQE Énergie Active'!O44)</f>
        <v>13.099</v>
      </c>
      <c r="P44" s="72" t="str">
        <f>IF('DQE Énergie Active'!P44="","",'DQE Énergie Active'!P44)</f>
        <v/>
      </c>
      <c r="Q44" s="72" t="str">
        <f>IF('DQE Énergie Active'!Q44="","",'DQE Énergie Active'!Q44)</f>
        <v/>
      </c>
      <c r="R44" s="72" t="str">
        <f>IF('DQE Énergie Active'!R44="","",'DQE Énergie Active'!R44)</f>
        <v/>
      </c>
      <c r="S44" s="76" t="str">
        <f>IF('DQE Énergie Active'!S44="","",'DQE Énergie Active'!S44)</f>
        <v/>
      </c>
      <c r="T44" s="208">
        <f t="shared" si="0"/>
        <v>13.099</v>
      </c>
      <c r="U44" s="15"/>
      <c r="V44" s="15"/>
      <c r="W44" s="15"/>
      <c r="X44" s="60" cm="1">
        <f t="array" ref="X44">$T44*$V44*DATEDIF(LEFT($G44,10),Marché_fin,"m")/12+DATEDIF(LEFT($G44,10),Marché_fin,"m")*($U44+$W44)</f>
        <v>0</v>
      </c>
      <c r="Y44" s="60">
        <f t="shared" si="1"/>
        <v>0</v>
      </c>
    </row>
    <row r="45" spans="1:25" ht="80.099999999999994" customHeight="1" thickBot="1">
      <c r="A45" s="262">
        <f>IF('DQE Énergie Active'!A45="","",'DQE Énergie Active'!A45)</f>
        <v>21670176300015</v>
      </c>
      <c r="B45" s="206" t="str">
        <f>IF('DQE Énergie Active'!B45="","",'DQE Énergie Active'!B45)</f>
        <v/>
      </c>
      <c r="C45" s="206" t="str">
        <f>IF('DQE Énergie Active'!C45="","",'DQE Énergie Active'!C45)</f>
        <v>ECLAIRAGE PUBLIC</v>
      </c>
      <c r="D45" s="206" t="str">
        <f>IF('DQE Énergie Active'!D45="","",'DQE Énergie Active'!D45)</f>
        <v>23Z RUE DES TUILES</v>
      </c>
      <c r="E45" s="206" t="str">
        <f>IF('DQE Énergie Active'!E45="","",'DQE Énergie Active'!E45)</f>
        <v>67110 - GUNDERSHOFFEN</v>
      </c>
      <c r="F45" s="264" t="str">
        <f>IF('DQE Énergie Active'!F45="","",'DQE Énergie Active'!F45)</f>
        <v>67176/E1/0167299</v>
      </c>
      <c r="G45" s="207" t="str">
        <f>IF('DQE Énergie Active'!G45="","",'DQE Énergie Active'!G45)</f>
        <v>01/01/2027 à 0h</v>
      </c>
      <c r="H45" s="207" t="str">
        <f>IF('DQE Énergie Active'!H45="","",'DQE Énergie Active'!H45)</f>
        <v>BT 3-36 kVA</v>
      </c>
      <c r="I45" s="219" t="str">
        <f>IF('DQE Énergie Active'!I45="","",'DQE Énergie Active'!I45)</f>
        <v>LU</v>
      </c>
      <c r="J45" s="190">
        <f>IF('DQE Énergie Active'!J45="","",'DQE Énergie Active'!J45)</f>
        <v>8.1</v>
      </c>
      <c r="K45" s="191" t="str">
        <f>IF('DQE Énergie Active'!K45="","",'DQE Énergie Active'!K45)</f>
        <v/>
      </c>
      <c r="L45" s="191" t="str">
        <f>IF('DQE Énergie Active'!L45="","",'DQE Énergie Active'!L45)</f>
        <v/>
      </c>
      <c r="M45" s="191" t="str">
        <f>IF('DQE Énergie Active'!M45="","",'DQE Énergie Active'!M45)</f>
        <v/>
      </c>
      <c r="N45" s="192" t="str">
        <f>IF('DQE Énergie Active'!N45="","",'DQE Énergie Active'!N45)</f>
        <v/>
      </c>
      <c r="O45" s="71">
        <f>IF('DQE Énergie Active'!O45="","",'DQE Énergie Active'!O45)</f>
        <v>14.211</v>
      </c>
      <c r="P45" s="72" t="str">
        <f>IF('DQE Énergie Active'!P45="","",'DQE Énergie Active'!P45)</f>
        <v/>
      </c>
      <c r="Q45" s="72" t="str">
        <f>IF('DQE Énergie Active'!Q45="","",'DQE Énergie Active'!Q45)</f>
        <v/>
      </c>
      <c r="R45" s="72" t="str">
        <f>IF('DQE Énergie Active'!R45="","",'DQE Énergie Active'!R45)</f>
        <v/>
      </c>
      <c r="S45" s="76" t="str">
        <f>IF('DQE Énergie Active'!S45="","",'DQE Énergie Active'!S45)</f>
        <v/>
      </c>
      <c r="T45" s="208">
        <f t="shared" si="0"/>
        <v>14.211</v>
      </c>
      <c r="U45" s="15"/>
      <c r="V45" s="15"/>
      <c r="W45" s="15"/>
      <c r="X45" s="60" cm="1">
        <f t="array" ref="X45">$T45*$V45*DATEDIF(LEFT($G45,10),Marché_fin,"m")/12+DATEDIF(LEFT($G45,10),Marché_fin,"m")*($U45+$W45)</f>
        <v>0</v>
      </c>
      <c r="Y45" s="60">
        <f t="shared" si="1"/>
        <v>0</v>
      </c>
    </row>
    <row r="46" spans="1:25" ht="80.099999999999994" customHeight="1" thickBot="1">
      <c r="A46" s="262">
        <f>IF('DQE Énergie Active'!A46="","",'DQE Énergie Active'!A46)</f>
        <v>21670176300015</v>
      </c>
      <c r="B46" s="206" t="str">
        <f>IF('DQE Énergie Active'!B46="","",'DQE Énergie Active'!B46)</f>
        <v/>
      </c>
      <c r="C46" s="206" t="str">
        <f>IF('DQE Énergie Active'!C46="","",'DQE Énergie Active'!C46)</f>
        <v>ECLAIRAGE PUBLIC</v>
      </c>
      <c r="D46" s="206" t="str">
        <f>IF('DQE Énergie Active'!D46="","",'DQE Énergie Active'!D46)</f>
        <v>4Z RUE DU BUCHSTOCK</v>
      </c>
      <c r="E46" s="206" t="str">
        <f>IF('DQE Énergie Active'!E46="","",'DQE Énergie Active'!E46)</f>
        <v>67110 - GRIESBACH GUNDERSHOFFEN</v>
      </c>
      <c r="F46" s="264" t="str">
        <f>IF('DQE Énergie Active'!F46="","",'DQE Énergie Active'!F46)</f>
        <v>67170/E1/0167346</v>
      </c>
      <c r="G46" s="207" t="str">
        <f>IF('DQE Énergie Active'!G46="","",'DQE Énergie Active'!G46)</f>
        <v>01/01/2027 à 0h</v>
      </c>
      <c r="H46" s="207" t="str">
        <f>IF('DQE Énergie Active'!H46="","",'DQE Énergie Active'!H46)</f>
        <v>BT 3-36 kVA</v>
      </c>
      <c r="I46" s="219" t="str">
        <f>IF('DQE Énergie Active'!I46="","",'DQE Énergie Active'!I46)</f>
        <v>LU</v>
      </c>
      <c r="J46" s="190">
        <f>IF('DQE Énergie Active'!J46="","",'DQE Énergie Active'!J46)</f>
        <v>1.9</v>
      </c>
      <c r="K46" s="191" t="str">
        <f>IF('DQE Énergie Active'!K46="","",'DQE Énergie Active'!K46)</f>
        <v/>
      </c>
      <c r="L46" s="191" t="str">
        <f>IF('DQE Énergie Active'!L46="","",'DQE Énergie Active'!L46)</f>
        <v/>
      </c>
      <c r="M46" s="191" t="str">
        <f>IF('DQE Énergie Active'!M46="","",'DQE Énergie Active'!M46)</f>
        <v/>
      </c>
      <c r="N46" s="192" t="str">
        <f>IF('DQE Énergie Active'!N46="","",'DQE Énergie Active'!N46)</f>
        <v/>
      </c>
      <c r="O46" s="71">
        <f>IF('DQE Énergie Active'!O46="","",'DQE Énergie Active'!O46)</f>
        <v>5.1360000000000001</v>
      </c>
      <c r="P46" s="72" t="str">
        <f>IF('DQE Énergie Active'!P46="","",'DQE Énergie Active'!P46)</f>
        <v/>
      </c>
      <c r="Q46" s="72" t="str">
        <f>IF('DQE Énergie Active'!Q46="","",'DQE Énergie Active'!Q46)</f>
        <v/>
      </c>
      <c r="R46" s="72" t="str">
        <f>IF('DQE Énergie Active'!R46="","",'DQE Énergie Active'!R46)</f>
        <v/>
      </c>
      <c r="S46" s="76" t="str">
        <f>IF('DQE Énergie Active'!S46="","",'DQE Énergie Active'!S46)</f>
        <v/>
      </c>
      <c r="T46" s="208">
        <f t="shared" si="0"/>
        <v>5.1360000000000001</v>
      </c>
      <c r="U46" s="15"/>
      <c r="V46" s="15"/>
      <c r="W46" s="15"/>
      <c r="X46" s="60" cm="1">
        <f t="array" ref="X46">$T46*$V46*DATEDIF(LEFT($G46,10),Marché_fin,"m")/12+DATEDIF(LEFT($G46,10),Marché_fin,"m")*($U46+$W46)</f>
        <v>0</v>
      </c>
      <c r="Y46" s="60">
        <f t="shared" si="1"/>
        <v>0</v>
      </c>
    </row>
    <row r="47" spans="1:25" ht="80.099999999999994" customHeight="1" thickBot="1">
      <c r="A47" s="262">
        <f>IF('DQE Énergie Active'!A47="","",'DQE Énergie Active'!A47)</f>
        <v>21670176300015</v>
      </c>
      <c r="B47" s="206" t="str">
        <f>IF('DQE Énergie Active'!B47="","",'DQE Énergie Active'!B47)</f>
        <v/>
      </c>
      <c r="C47" s="206" t="str">
        <f>IF('DQE Énergie Active'!C47="","",'DQE Énergie Active'!C47)</f>
        <v>ECLAIRAGE PUBLIC</v>
      </c>
      <c r="D47" s="206" t="str">
        <f>IF('DQE Énergie Active'!D47="","",'DQE Énergie Active'!D47)</f>
        <v>1A RUE DES JARDINS</v>
      </c>
      <c r="E47" s="206" t="str">
        <f>IF('DQE Énergie Active'!E47="","",'DQE Énergie Active'!E47)</f>
        <v>67110 - GRIESBACH GUNDERSHOFFEN</v>
      </c>
      <c r="F47" s="264" t="str">
        <f>IF('DQE Énergie Active'!F47="","",'DQE Énergie Active'!F47)</f>
        <v>67170/E1/0167372</v>
      </c>
      <c r="G47" s="207" t="str">
        <f>IF('DQE Énergie Active'!G47="","",'DQE Énergie Active'!G47)</f>
        <v>01/01/2027 à 0h</v>
      </c>
      <c r="H47" s="207" t="str">
        <f>IF('DQE Énergie Active'!H47="","",'DQE Énergie Active'!H47)</f>
        <v>BT 3-36 kVA</v>
      </c>
      <c r="I47" s="219" t="str">
        <f>IF('DQE Énergie Active'!I47="","",'DQE Énergie Active'!I47)</f>
        <v>LU</v>
      </c>
      <c r="J47" s="190">
        <f>IF('DQE Énergie Active'!J47="","",'DQE Énergie Active'!J47)</f>
        <v>1.5</v>
      </c>
      <c r="K47" s="191" t="str">
        <f>IF('DQE Énergie Active'!K47="","",'DQE Énergie Active'!K47)</f>
        <v/>
      </c>
      <c r="L47" s="191" t="str">
        <f>IF('DQE Énergie Active'!L47="","",'DQE Énergie Active'!L47)</f>
        <v/>
      </c>
      <c r="M47" s="191" t="str">
        <f>IF('DQE Énergie Active'!M47="","",'DQE Énergie Active'!M47)</f>
        <v/>
      </c>
      <c r="N47" s="192" t="str">
        <f>IF('DQE Énergie Active'!N47="","",'DQE Énergie Active'!N47)</f>
        <v/>
      </c>
      <c r="O47" s="71">
        <f>IF('DQE Énergie Active'!O47="","",'DQE Énergie Active'!O47)</f>
        <v>4.3280000000000003</v>
      </c>
      <c r="P47" s="72" t="str">
        <f>IF('DQE Énergie Active'!P47="","",'DQE Énergie Active'!P47)</f>
        <v/>
      </c>
      <c r="Q47" s="72" t="str">
        <f>IF('DQE Énergie Active'!Q47="","",'DQE Énergie Active'!Q47)</f>
        <v/>
      </c>
      <c r="R47" s="72" t="str">
        <f>IF('DQE Énergie Active'!R47="","",'DQE Énergie Active'!R47)</f>
        <v/>
      </c>
      <c r="S47" s="76" t="str">
        <f>IF('DQE Énergie Active'!S47="","",'DQE Énergie Active'!S47)</f>
        <v/>
      </c>
      <c r="T47" s="208">
        <f t="shared" si="0"/>
        <v>4.3280000000000003</v>
      </c>
      <c r="U47" s="15"/>
      <c r="V47" s="15"/>
      <c r="W47" s="15"/>
      <c r="X47" s="60" cm="1">
        <f t="array" ref="X47">$T47*$V47*DATEDIF(LEFT($G47,10),Marché_fin,"m")/12+DATEDIF(LEFT($G47,10),Marché_fin,"m")*($U47+$W47)</f>
        <v>0</v>
      </c>
      <c r="Y47" s="60">
        <f t="shared" si="1"/>
        <v>0</v>
      </c>
    </row>
    <row r="48" spans="1:25" ht="80.099999999999994" customHeight="1" thickBot="1">
      <c r="A48" s="262">
        <f>IF('DQE Énergie Active'!A48="","",'DQE Énergie Active'!A48)</f>
        <v>21670176300015</v>
      </c>
      <c r="B48" s="206" t="str">
        <f>IF('DQE Énergie Active'!B48="","",'DQE Énergie Active'!B48)</f>
        <v/>
      </c>
      <c r="C48" s="206" t="str">
        <f>IF('DQE Énergie Active'!C48="","",'DQE Énergie Active'!C48)</f>
        <v>ECLAIRAGE PUBLIC</v>
      </c>
      <c r="D48" s="206" t="str">
        <f>IF('DQE Énergie Active'!D48="","",'DQE Énergie Active'!D48)</f>
        <v>36Z RUE PRINCIPALE</v>
      </c>
      <c r="E48" s="206" t="str">
        <f>IF('DQE Énergie Active'!E48="","",'DQE Énergie Active'!E48)</f>
        <v>67110 - GRIESBACH GUNDERSHOFFEN</v>
      </c>
      <c r="F48" s="264" t="str">
        <f>IF('DQE Énergie Active'!F48="","",'DQE Énergie Active'!F48)</f>
        <v>67170/E1/0167492</v>
      </c>
      <c r="G48" s="207" t="str">
        <f>IF('DQE Énergie Active'!G48="","",'DQE Énergie Active'!G48)</f>
        <v>01/01/2027 à 0h</v>
      </c>
      <c r="H48" s="207" t="str">
        <f>IF('DQE Énergie Active'!H48="","",'DQE Énergie Active'!H48)</f>
        <v>BT 3-36 kVA</v>
      </c>
      <c r="I48" s="219" t="str">
        <f>IF('DQE Énergie Active'!I48="","",'DQE Énergie Active'!I48)</f>
        <v>LU</v>
      </c>
      <c r="J48" s="190">
        <f>IF('DQE Énergie Active'!J48="","",'DQE Énergie Active'!J48)</f>
        <v>7.5</v>
      </c>
      <c r="K48" s="191" t="str">
        <f>IF('DQE Énergie Active'!K48="","",'DQE Énergie Active'!K48)</f>
        <v/>
      </c>
      <c r="L48" s="191" t="str">
        <f>IF('DQE Énergie Active'!L48="","",'DQE Énergie Active'!L48)</f>
        <v/>
      </c>
      <c r="M48" s="191" t="str">
        <f>IF('DQE Énergie Active'!M48="","",'DQE Énergie Active'!M48)</f>
        <v/>
      </c>
      <c r="N48" s="192" t="str">
        <f>IF('DQE Énergie Active'!N48="","",'DQE Énergie Active'!N48)</f>
        <v/>
      </c>
      <c r="O48" s="71">
        <f>IF('DQE Énergie Active'!O48="","",'DQE Énergie Active'!O48)</f>
        <v>20.742000000000001</v>
      </c>
      <c r="P48" s="72" t="str">
        <f>IF('DQE Énergie Active'!P48="","",'DQE Énergie Active'!P48)</f>
        <v/>
      </c>
      <c r="Q48" s="72" t="str">
        <f>IF('DQE Énergie Active'!Q48="","",'DQE Énergie Active'!Q48)</f>
        <v/>
      </c>
      <c r="R48" s="72" t="str">
        <f>IF('DQE Énergie Active'!R48="","",'DQE Énergie Active'!R48)</f>
        <v/>
      </c>
      <c r="S48" s="76" t="str">
        <f>IF('DQE Énergie Active'!S48="","",'DQE Énergie Active'!S48)</f>
        <v/>
      </c>
      <c r="T48" s="208">
        <f t="shared" si="0"/>
        <v>20.742000000000001</v>
      </c>
      <c r="U48" s="15"/>
      <c r="V48" s="15"/>
      <c r="W48" s="15"/>
      <c r="X48" s="60" cm="1">
        <f t="array" ref="X48">$T48*$V48*DATEDIF(LEFT($G48,10),Marché_fin,"m")/12+DATEDIF(LEFT($G48,10),Marché_fin,"m")*($U48+$W48)</f>
        <v>0</v>
      </c>
      <c r="Y48" s="60">
        <f t="shared" si="1"/>
        <v>0</v>
      </c>
    </row>
    <row r="49" spans="1:232" ht="80.099999999999994" customHeight="1" thickBot="1">
      <c r="A49" s="262">
        <f>IF('DQE Énergie Active'!A49="","",'DQE Énergie Active'!A49)</f>
        <v>21670176300015</v>
      </c>
      <c r="B49" s="206" t="str">
        <f>IF('DQE Énergie Active'!B49="","",'DQE Énergie Active'!B49)</f>
        <v/>
      </c>
      <c r="C49" s="206" t="str">
        <f>IF('DQE Énergie Active'!C49="","",'DQE Énergie Active'!C49)</f>
        <v>ECLAIRAGE PUBLIC</v>
      </c>
      <c r="D49" s="206" t="str">
        <f>IF('DQE Énergie Active'!D49="","",'DQE Énergie Active'!D49)</f>
        <v>N2 RN 62</v>
      </c>
      <c r="E49" s="206" t="str">
        <f>IF('DQE Énergie Active'!E49="","",'DQE Énergie Active'!E49)</f>
        <v>67110 - GRIESBACH GUNDERSHOFFEN</v>
      </c>
      <c r="F49" s="264" t="str">
        <f>IF('DQE Énergie Active'!F49="","",'DQE Énergie Active'!F49)</f>
        <v>67170/E1/0167515</v>
      </c>
      <c r="G49" s="207" t="str">
        <f>IF('DQE Énergie Active'!G49="","",'DQE Énergie Active'!G49)</f>
        <v>01/01/2027 à 0h</v>
      </c>
      <c r="H49" s="207" t="str">
        <f>IF('DQE Énergie Active'!H49="","",'DQE Énergie Active'!H49)</f>
        <v>BT 3-36 kVA</v>
      </c>
      <c r="I49" s="219" t="str">
        <f>IF('DQE Énergie Active'!I49="","",'DQE Énergie Active'!I49)</f>
        <v>LU</v>
      </c>
      <c r="J49" s="190">
        <f>IF('DQE Énergie Active'!J49="","",'DQE Énergie Active'!J49)</f>
        <v>3.4</v>
      </c>
      <c r="K49" s="191" t="str">
        <f>IF('DQE Énergie Active'!K49="","",'DQE Énergie Active'!K49)</f>
        <v/>
      </c>
      <c r="L49" s="191" t="str">
        <f>IF('DQE Énergie Active'!L49="","",'DQE Énergie Active'!L49)</f>
        <v/>
      </c>
      <c r="M49" s="191" t="str">
        <f>IF('DQE Énergie Active'!M49="","",'DQE Énergie Active'!M49)</f>
        <v/>
      </c>
      <c r="N49" s="192" t="str">
        <f>IF('DQE Énergie Active'!N49="","",'DQE Énergie Active'!N49)</f>
        <v/>
      </c>
      <c r="O49" s="71">
        <f>IF('DQE Énergie Active'!O49="","",'DQE Énergie Active'!O49)</f>
        <v>8.0299999999999994</v>
      </c>
      <c r="P49" s="72" t="str">
        <f>IF('DQE Énergie Active'!P49="","",'DQE Énergie Active'!P49)</f>
        <v/>
      </c>
      <c r="Q49" s="72" t="str">
        <f>IF('DQE Énergie Active'!Q49="","",'DQE Énergie Active'!Q49)</f>
        <v/>
      </c>
      <c r="R49" s="72" t="str">
        <f>IF('DQE Énergie Active'!R49="","",'DQE Énergie Active'!R49)</f>
        <v/>
      </c>
      <c r="S49" s="76" t="str">
        <f>IF('DQE Énergie Active'!S49="","",'DQE Énergie Active'!S49)</f>
        <v/>
      </c>
      <c r="T49" s="208">
        <f t="shared" si="0"/>
        <v>8.0299999999999994</v>
      </c>
      <c r="U49" s="15"/>
      <c r="V49" s="15"/>
      <c r="W49" s="15"/>
      <c r="X49" s="60" cm="1">
        <f t="array" ref="X49">$T49*$V49*DATEDIF(LEFT($G49,10),Marché_fin,"m")/12+DATEDIF(LEFT($G49,10),Marché_fin,"m")*($U49+$W49)</f>
        <v>0</v>
      </c>
      <c r="Y49" s="60">
        <f t="shared" si="1"/>
        <v>0</v>
      </c>
    </row>
    <row r="50" spans="1:232" ht="80.099999999999994" customHeight="1" thickBot="1">
      <c r="A50" s="262">
        <f>IF('DQE Énergie Active'!A50="","",'DQE Énergie Active'!A50)</f>
        <v>21670176300015</v>
      </c>
      <c r="B50" s="206" t="str">
        <f>IF('DQE Énergie Active'!B50="","",'DQE Énergie Active'!B50)</f>
        <v/>
      </c>
      <c r="C50" s="206" t="str">
        <f>IF('DQE Énergie Active'!C50="","",'DQE Énergie Active'!C50)</f>
        <v>ECLAIRAGE PUBLIC</v>
      </c>
      <c r="D50" s="206" t="str">
        <f>IF('DQE Énergie Active'!D50="","",'DQE Énergie Active'!D50)</f>
        <v>27Z RUE PRINCIPALE</v>
      </c>
      <c r="E50" s="206" t="str">
        <f>IF('DQE Énergie Active'!E50="","",'DQE Énergie Active'!E50)</f>
        <v>67110 - EBERBACH GUNDERSHOFFEN</v>
      </c>
      <c r="F50" s="264" t="str">
        <f>IF('DQE Énergie Active'!F50="","",'DQE Énergie Active'!F50)</f>
        <v>67114/E1/0167575</v>
      </c>
      <c r="G50" s="207" t="str">
        <f>IF('DQE Énergie Active'!G50="","",'DQE Énergie Active'!G50)</f>
        <v>01/01/2027 à 0h</v>
      </c>
      <c r="H50" s="207" t="str">
        <f>IF('DQE Énergie Active'!H50="","",'DQE Énergie Active'!H50)</f>
        <v>BT 3-36 kVA</v>
      </c>
      <c r="I50" s="219" t="str">
        <f>IF('DQE Énergie Active'!I50="","",'DQE Énergie Active'!I50)</f>
        <v>LU</v>
      </c>
      <c r="J50" s="190">
        <f>IF('DQE Énergie Active'!J50="","",'DQE Énergie Active'!J50)</f>
        <v>7.7</v>
      </c>
      <c r="K50" s="191" t="str">
        <f>IF('DQE Énergie Active'!K50="","",'DQE Énergie Active'!K50)</f>
        <v/>
      </c>
      <c r="L50" s="191" t="str">
        <f>IF('DQE Énergie Active'!L50="","",'DQE Énergie Active'!L50)</f>
        <v/>
      </c>
      <c r="M50" s="191" t="str">
        <f>IF('DQE Énergie Active'!M50="","",'DQE Énergie Active'!M50)</f>
        <v/>
      </c>
      <c r="N50" s="192" t="str">
        <f>IF('DQE Énergie Active'!N50="","",'DQE Énergie Active'!N50)</f>
        <v/>
      </c>
      <c r="O50" s="71">
        <f>IF('DQE Énergie Active'!O50="","",'DQE Énergie Active'!O50)</f>
        <v>12.983000000000001</v>
      </c>
      <c r="P50" s="72" t="str">
        <f>IF('DQE Énergie Active'!P50="","",'DQE Énergie Active'!P50)</f>
        <v/>
      </c>
      <c r="Q50" s="72" t="str">
        <f>IF('DQE Énergie Active'!Q50="","",'DQE Énergie Active'!Q50)</f>
        <v/>
      </c>
      <c r="R50" s="72" t="str">
        <f>IF('DQE Énergie Active'!R50="","",'DQE Énergie Active'!R50)</f>
        <v/>
      </c>
      <c r="S50" s="76" t="str">
        <f>IF('DQE Énergie Active'!S50="","",'DQE Énergie Active'!S50)</f>
        <v/>
      </c>
      <c r="T50" s="208">
        <f t="shared" si="0"/>
        <v>12.983000000000001</v>
      </c>
      <c r="U50" s="15"/>
      <c r="V50" s="15"/>
      <c r="W50" s="15"/>
      <c r="X50" s="60" cm="1">
        <f t="array" ref="X50">$T50*$V50*DATEDIF(LEFT($G50,10),Marché_fin,"m")/12+DATEDIF(LEFT($G50,10),Marché_fin,"m")*($U50+$W50)</f>
        <v>0</v>
      </c>
      <c r="Y50" s="60">
        <f t="shared" si="1"/>
        <v>0</v>
      </c>
    </row>
    <row r="51" spans="1:232" ht="80.099999999999994" customHeight="1" thickBot="1">
      <c r="A51" s="262">
        <f>IF('DQE Énergie Active'!A51="","",'DQE Énergie Active'!A51)</f>
        <v>21670176300015</v>
      </c>
      <c r="B51" s="206" t="str">
        <f>IF('DQE Énergie Active'!B51="","",'DQE Énergie Active'!B51)</f>
        <v/>
      </c>
      <c r="C51" s="206" t="str">
        <f>IF('DQE Énergie Active'!C51="","",'DQE Énergie Active'!C51)</f>
        <v>ECLAIRAGE PUBLIC</v>
      </c>
      <c r="D51" s="206" t="str">
        <f>IF('DQE Énergie Active'!D51="","",'DQE Énergie Active'!D51)</f>
        <v>P1 RUE DES JARDINS</v>
      </c>
      <c r="E51" s="206" t="str">
        <f>IF('DQE Énergie Active'!E51="","",'DQE Énergie Active'!E51)</f>
        <v>67110 - GRIESBACH GUNDERSHOFFEN</v>
      </c>
      <c r="F51" s="264" t="str">
        <f>IF('DQE Énergie Active'!F51="","",'DQE Énergie Active'!F51)</f>
        <v>67176/E1/0608668</v>
      </c>
      <c r="G51" s="207" t="str">
        <f>IF('DQE Énergie Active'!G51="","",'DQE Énergie Active'!G51)</f>
        <v>01/01/2027 à 0h</v>
      </c>
      <c r="H51" s="207" t="str">
        <f>IF('DQE Énergie Active'!H51="","",'DQE Énergie Active'!H51)</f>
        <v>BT 3-36 kVA</v>
      </c>
      <c r="I51" s="219" t="str">
        <f>IF('DQE Énergie Active'!I51="","",'DQE Énergie Active'!I51)</f>
        <v>LU</v>
      </c>
      <c r="J51" s="190">
        <f>IF('DQE Énergie Active'!J51="","",'DQE Énergie Active'!J51)</f>
        <v>1</v>
      </c>
      <c r="K51" s="191" t="str">
        <f>IF('DQE Énergie Active'!K51="","",'DQE Énergie Active'!K51)</f>
        <v/>
      </c>
      <c r="L51" s="191" t="str">
        <f>IF('DQE Énergie Active'!L51="","",'DQE Énergie Active'!L51)</f>
        <v/>
      </c>
      <c r="M51" s="191" t="str">
        <f>IF('DQE Énergie Active'!M51="","",'DQE Énergie Active'!M51)</f>
        <v/>
      </c>
      <c r="N51" s="192" t="str">
        <f>IF('DQE Énergie Active'!N51="","",'DQE Énergie Active'!N51)</f>
        <v/>
      </c>
      <c r="O51" s="71">
        <f>IF('DQE Énergie Active'!O51="","",'DQE Énergie Active'!O51)</f>
        <v>4.0599999999999996</v>
      </c>
      <c r="P51" s="72" t="str">
        <f>IF('DQE Énergie Active'!P51="","",'DQE Énergie Active'!P51)</f>
        <v/>
      </c>
      <c r="Q51" s="72" t="str">
        <f>IF('DQE Énergie Active'!Q51="","",'DQE Énergie Active'!Q51)</f>
        <v/>
      </c>
      <c r="R51" s="72" t="str">
        <f>IF('DQE Énergie Active'!R51="","",'DQE Énergie Active'!R51)</f>
        <v/>
      </c>
      <c r="S51" s="76" t="str">
        <f>IF('DQE Énergie Active'!S51="","",'DQE Énergie Active'!S51)</f>
        <v/>
      </c>
      <c r="T51" s="208">
        <f t="shared" si="0"/>
        <v>4.0599999999999996</v>
      </c>
      <c r="U51" s="15"/>
      <c r="V51" s="15"/>
      <c r="W51" s="15"/>
      <c r="X51" s="60" cm="1">
        <f t="array" ref="X51">$T51*$V51*DATEDIF(LEFT($G51,10),Marché_fin,"m")/12+DATEDIF(LEFT($G51,10),Marché_fin,"m")*($U51+$W51)</f>
        <v>0</v>
      </c>
      <c r="Y51" s="60">
        <f t="shared" si="1"/>
        <v>0</v>
      </c>
    </row>
    <row r="52" spans="1:232" ht="80.099999999999994" customHeight="1" thickBot="1">
      <c r="A52" s="262">
        <f>IF('DQE Énergie Active'!A52="","",'DQE Énergie Active'!A52)</f>
        <v>21670176300015</v>
      </c>
      <c r="B52" s="206" t="str">
        <f>IF('DQE Énergie Active'!B52="","",'DQE Énergie Active'!B52)</f>
        <v/>
      </c>
      <c r="C52" s="206" t="str">
        <f>IF('DQE Énergie Active'!C52="","",'DQE Énergie Active'!C52)</f>
        <v>ECLAIRAGE PUBLIC</v>
      </c>
      <c r="D52" s="206" t="str">
        <f>IF('DQE Énergie Active'!D52="","",'DQE Énergie Active'!D52)</f>
        <v>N1 IMPASSE DU FER</v>
      </c>
      <c r="E52" s="206" t="str">
        <f>IF('DQE Énergie Active'!E52="","",'DQE Énergie Active'!E52)</f>
        <v>67110 - GUNDERSHOFFEN</v>
      </c>
      <c r="F52" s="264" t="str">
        <f>IF('DQE Énergie Active'!F52="","",'DQE Énergie Active'!F52)</f>
        <v>67176/E1/0612410</v>
      </c>
      <c r="G52" s="207" t="str">
        <f>IF('DQE Énergie Active'!G52="","",'DQE Énergie Active'!G52)</f>
        <v>01/01/2027 à 0h</v>
      </c>
      <c r="H52" s="207" t="str">
        <f>IF('DQE Énergie Active'!H52="","",'DQE Énergie Active'!H52)</f>
        <v>BT 3-36 kVA</v>
      </c>
      <c r="I52" s="219" t="str">
        <f>IF('DQE Énergie Active'!I52="","",'DQE Énergie Active'!I52)</f>
        <v>LU</v>
      </c>
      <c r="J52" s="190">
        <f>IF('DQE Énergie Active'!J52="","",'DQE Énergie Active'!J52)</f>
        <v>2.2000000000000002</v>
      </c>
      <c r="K52" s="191" t="str">
        <f>IF('DQE Énergie Active'!K52="","",'DQE Énergie Active'!K52)</f>
        <v/>
      </c>
      <c r="L52" s="191" t="str">
        <f>IF('DQE Énergie Active'!L52="","",'DQE Énergie Active'!L52)</f>
        <v/>
      </c>
      <c r="M52" s="191" t="str">
        <f>IF('DQE Énergie Active'!M52="","",'DQE Énergie Active'!M52)</f>
        <v/>
      </c>
      <c r="N52" s="192" t="str">
        <f>IF('DQE Énergie Active'!N52="","",'DQE Énergie Active'!N52)</f>
        <v/>
      </c>
      <c r="O52" s="71">
        <f>IF('DQE Énergie Active'!O52="","",'DQE Énergie Active'!O52)</f>
        <v>13.542</v>
      </c>
      <c r="P52" s="72" t="str">
        <f>IF('DQE Énergie Active'!P52="","",'DQE Énergie Active'!P52)</f>
        <v/>
      </c>
      <c r="Q52" s="72" t="str">
        <f>IF('DQE Énergie Active'!Q52="","",'DQE Énergie Active'!Q52)</f>
        <v/>
      </c>
      <c r="R52" s="72" t="str">
        <f>IF('DQE Énergie Active'!R52="","",'DQE Énergie Active'!R52)</f>
        <v/>
      </c>
      <c r="S52" s="76" t="str">
        <f>IF('DQE Énergie Active'!S52="","",'DQE Énergie Active'!S52)</f>
        <v/>
      </c>
      <c r="T52" s="208">
        <f t="shared" si="0"/>
        <v>13.542</v>
      </c>
      <c r="U52" s="15"/>
      <c r="V52" s="15"/>
      <c r="W52" s="15"/>
      <c r="X52" s="60" cm="1">
        <f t="array" ref="X52">$T52*$V52*DATEDIF(LEFT($G52,10),Marché_fin,"m")/12+DATEDIF(LEFT($G52,10),Marché_fin,"m")*($U52+$W52)</f>
        <v>0</v>
      </c>
      <c r="Y52" s="60">
        <f t="shared" si="1"/>
        <v>0</v>
      </c>
    </row>
    <row r="53" spans="1:232" ht="80.099999999999994" customHeight="1" thickBot="1">
      <c r="A53" s="270">
        <f>IF('DQE Énergie Active'!A53="","",'DQE Énergie Active'!A53)</f>
        <v>21670176300015</v>
      </c>
      <c r="B53" s="271" t="str">
        <f>IF('DQE Énergie Active'!B53="","",'DQE Énergie Active'!B53)</f>
        <v/>
      </c>
      <c r="C53" s="271" t="str">
        <f>IF('DQE Énergie Active'!C53="","",'DQE Énergie Active'!C53)</f>
        <v>ECLAIRAGE PUBLIC</v>
      </c>
      <c r="D53" s="271" t="str">
        <f>IF('DQE Énergie Active'!D53="","",'DQE Énergie Active'!D53)</f>
        <v>P3 RUE D'UTTENHOFFEN</v>
      </c>
      <c r="E53" s="271" t="str">
        <f>IF('DQE Énergie Active'!E53="","",'DQE Énergie Active'!E53)</f>
        <v>67110 - GUNDERSHOFFEN</v>
      </c>
      <c r="F53" s="272" t="str">
        <f>IF('DQE Énergie Active'!F53="","",'DQE Énergie Active'!F53)</f>
        <v>67176/E1/0655412</v>
      </c>
      <c r="G53" s="273" t="str">
        <f>IF('DQE Énergie Active'!G53="","",'DQE Énergie Active'!G53)</f>
        <v>01/01/2027 à 0h</v>
      </c>
      <c r="H53" s="273" t="str">
        <f>IF('DQE Énergie Active'!H53="","",'DQE Énergie Active'!H53)</f>
        <v>BT 3-36 kVA</v>
      </c>
      <c r="I53" s="274" t="str">
        <f>IF('DQE Énergie Active'!I53="","",'DQE Énergie Active'!I53)</f>
        <v>LU</v>
      </c>
      <c r="J53" s="275">
        <f>IF('DQE Énergie Active'!J53="","",'DQE Énergie Active'!J53)</f>
        <v>0.7</v>
      </c>
      <c r="K53" s="276" t="str">
        <f>IF('DQE Énergie Active'!K53="","",'DQE Énergie Active'!K53)</f>
        <v/>
      </c>
      <c r="L53" s="276" t="str">
        <f>IF('DQE Énergie Active'!L53="","",'DQE Énergie Active'!L53)</f>
        <v/>
      </c>
      <c r="M53" s="276" t="str">
        <f>IF('DQE Énergie Active'!M53="","",'DQE Énergie Active'!M53)</f>
        <v/>
      </c>
      <c r="N53" s="277" t="str">
        <f>IF('DQE Énergie Active'!N53="","",'DQE Énergie Active'!N53)</f>
        <v/>
      </c>
      <c r="O53" s="278">
        <f>IF('DQE Énergie Active'!O53="","",'DQE Énergie Active'!O53)</f>
        <v>0.78400000000000003</v>
      </c>
      <c r="P53" s="279" t="str">
        <f>IF('DQE Énergie Active'!P53="","",'DQE Énergie Active'!P53)</f>
        <v/>
      </c>
      <c r="Q53" s="279" t="str">
        <f>IF('DQE Énergie Active'!Q53="","",'DQE Énergie Active'!Q53)</f>
        <v/>
      </c>
      <c r="R53" s="279" t="str">
        <f>IF('DQE Énergie Active'!R53="","",'DQE Énergie Active'!R53)</f>
        <v/>
      </c>
      <c r="S53" s="280" t="str">
        <f>IF('DQE Énergie Active'!S53="","",'DQE Énergie Active'!S53)</f>
        <v/>
      </c>
      <c r="T53" s="281">
        <f t="shared" si="0"/>
        <v>0.78400000000000003</v>
      </c>
      <c r="U53" s="282"/>
      <c r="V53" s="282"/>
      <c r="W53" s="282"/>
      <c r="X53" s="283" cm="1">
        <f t="array" ref="X53">$T53*$V53*DATEDIF(LEFT($G53,10),Marché_fin,"m")/12+DATEDIF(LEFT($G53,10),Marché_fin,"m")*($U53+$W53)</f>
        <v>0</v>
      </c>
      <c r="Y53" s="283">
        <f t="shared" si="1"/>
        <v>0</v>
      </c>
    </row>
    <row r="54" spans="1:232" s="8" customFormat="1" ht="45" customHeight="1" thickBot="1">
      <c r="A54" s="284" t="s">
        <v>38</v>
      </c>
      <c r="B54" s="285"/>
      <c r="C54" s="285"/>
      <c r="D54" s="285"/>
      <c r="E54" s="285"/>
      <c r="F54" s="286"/>
      <c r="G54" s="287"/>
      <c r="H54" s="288"/>
      <c r="I54" s="288"/>
      <c r="J54" s="288"/>
      <c r="K54" s="288"/>
      <c r="L54" s="288"/>
      <c r="M54" s="288"/>
      <c r="N54" s="288"/>
      <c r="O54" s="289"/>
      <c r="P54" s="289"/>
      <c r="Q54" s="289"/>
      <c r="R54" s="289"/>
      <c r="S54" s="289"/>
      <c r="T54" s="290">
        <f>SUM(T8:T53)</f>
        <v>620.28899999999976</v>
      </c>
      <c r="U54" s="17"/>
      <c r="V54" s="17"/>
      <c r="W54" s="17"/>
      <c r="X54" s="61">
        <f>SUM(X8:X53)</f>
        <v>0</v>
      </c>
      <c r="Y54" s="61">
        <f>SUM(Y8:Y53)</f>
        <v>0</v>
      </c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</row>
    <row r="55" spans="1:232" ht="24.75" customHeight="1" thickBot="1">
      <c r="A55" s="209"/>
      <c r="B55" s="9"/>
      <c r="C55" s="9"/>
      <c r="D55" s="9"/>
      <c r="E55" s="9"/>
      <c r="F55" s="7"/>
      <c r="G55" s="9"/>
      <c r="H55" s="9"/>
      <c r="I55" s="9"/>
      <c r="J55" s="9"/>
      <c r="K55" s="9"/>
      <c r="L55" s="9"/>
      <c r="M55" s="9"/>
      <c r="N55" s="9"/>
      <c r="O55" s="10"/>
      <c r="P55" s="10"/>
      <c r="Q55" s="10"/>
      <c r="R55" s="10"/>
      <c r="S55" s="10"/>
      <c r="T55" s="13"/>
      <c r="U55" s="384"/>
      <c r="V55" s="385"/>
      <c r="W55" s="385"/>
      <c r="X55" s="385"/>
      <c r="Y55" s="386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</row>
    <row r="56" spans="1:232" ht="65.25" customHeight="1" thickBot="1">
      <c r="A56" s="86" t="s">
        <v>120</v>
      </c>
      <c r="B56" s="33"/>
      <c r="C56" s="33"/>
      <c r="D56" s="33"/>
      <c r="E56" s="33"/>
      <c r="F56" s="402" t="str">
        <f>"Le client "&amp;Nom_client&amp;" autorise les fournisseurs à collecter les données techniques auprès du GRD"</f>
        <v>Le client Commune de Gundershoffen autorise les fournisseurs à collecter les données techniques auprès du GRD</v>
      </c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3"/>
      <c r="U56" s="502"/>
      <c r="V56" s="503"/>
      <c r="W56" s="503"/>
      <c r="X56" s="503"/>
      <c r="Y56" s="504"/>
    </row>
    <row r="57" spans="1:232" ht="133.5" customHeight="1" thickBot="1">
      <c r="A57" s="517" t="s">
        <v>123</v>
      </c>
      <c r="B57" s="518"/>
      <c r="C57" s="518"/>
      <c r="D57" s="519"/>
      <c r="E57" s="220"/>
      <c r="F57" s="381" t="s">
        <v>50</v>
      </c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3"/>
      <c r="U57" s="502"/>
      <c r="V57" s="503"/>
      <c r="W57" s="503"/>
      <c r="X57" s="503"/>
      <c r="Y57" s="504"/>
    </row>
    <row r="58" spans="1:232" ht="46.5" customHeight="1" thickBot="1">
      <c r="A58" s="430" t="s">
        <v>39</v>
      </c>
      <c r="B58" s="431"/>
      <c r="C58" s="431"/>
      <c r="D58" s="431"/>
      <c r="E58" s="431"/>
      <c r="F58" s="431"/>
      <c r="G58" s="431"/>
      <c r="H58" s="431"/>
      <c r="I58" s="431"/>
      <c r="J58" s="431"/>
      <c r="K58" s="431"/>
      <c r="L58" s="431"/>
      <c r="M58" s="431"/>
      <c r="N58" s="431"/>
      <c r="O58" s="431"/>
      <c r="P58" s="432"/>
      <c r="Q58" s="432"/>
      <c r="R58" s="432"/>
      <c r="S58" s="432"/>
      <c r="T58" s="433"/>
      <c r="U58" s="502"/>
      <c r="V58" s="503"/>
      <c r="W58" s="503"/>
      <c r="X58" s="503"/>
      <c r="Y58" s="504"/>
    </row>
    <row r="59" spans="1:232" ht="64.5" customHeight="1">
      <c r="A59" s="358" t="str" cm="1">
        <f t="array" ref="A59">"L'étude d'optimisation des composantes d'acheminement réseau sera adressé au client "&amp;Nom_client&amp; " par le titulaire du marché pour accord avant le 01/06/"&amp;YEAR(Marché_début)+1</f>
        <v>L'étude d'optimisation des composantes d'acheminement réseau sera adressé au client Commune de Gundershoffen par le titulaire du marché pour accord avant le 01/06/2028</v>
      </c>
      <c r="B59" s="359"/>
      <c r="C59" s="359"/>
      <c r="D59" s="359"/>
      <c r="E59" s="360"/>
      <c r="F59" s="434" t="s">
        <v>40</v>
      </c>
      <c r="G59" s="434"/>
      <c r="H59" s="434"/>
      <c r="I59" s="434"/>
      <c r="J59" s="434"/>
      <c r="K59" s="434"/>
      <c r="L59" s="434"/>
      <c r="M59" s="434"/>
      <c r="N59" s="434"/>
      <c r="O59" s="435"/>
      <c r="P59" s="352"/>
      <c r="Q59" s="352"/>
      <c r="R59" s="352"/>
      <c r="S59" s="352"/>
      <c r="T59" s="353"/>
      <c r="U59" s="502"/>
      <c r="V59" s="503"/>
      <c r="W59" s="503"/>
      <c r="X59" s="503"/>
      <c r="Y59" s="504"/>
    </row>
    <row r="60" spans="1:232" ht="64.5" customHeight="1">
      <c r="A60" s="361"/>
      <c r="B60" s="362"/>
      <c r="C60" s="362"/>
      <c r="D60" s="362"/>
      <c r="E60" s="363"/>
      <c r="F60" s="436"/>
      <c r="G60" s="436"/>
      <c r="H60" s="436"/>
      <c r="I60" s="436"/>
      <c r="J60" s="436"/>
      <c r="K60" s="436"/>
      <c r="L60" s="436"/>
      <c r="M60" s="436"/>
      <c r="N60" s="436"/>
      <c r="O60" s="437"/>
      <c r="P60" s="354"/>
      <c r="Q60" s="354"/>
      <c r="R60" s="354"/>
      <c r="S60" s="354"/>
      <c r="T60" s="355"/>
      <c r="U60" s="502"/>
      <c r="V60" s="503"/>
      <c r="W60" s="503"/>
      <c r="X60" s="503"/>
      <c r="Y60" s="504"/>
    </row>
    <row r="61" spans="1:232" ht="42" customHeight="1" thickBot="1">
      <c r="A61" s="364"/>
      <c r="B61" s="365"/>
      <c r="C61" s="365"/>
      <c r="D61" s="365"/>
      <c r="E61" s="366"/>
      <c r="F61" s="438"/>
      <c r="G61" s="438"/>
      <c r="H61" s="438"/>
      <c r="I61" s="438"/>
      <c r="J61" s="438"/>
      <c r="K61" s="438"/>
      <c r="L61" s="438"/>
      <c r="M61" s="438"/>
      <c r="N61" s="438"/>
      <c r="O61" s="439"/>
      <c r="P61" s="356"/>
      <c r="Q61" s="356"/>
      <c r="R61" s="356"/>
      <c r="S61" s="356"/>
      <c r="T61" s="357"/>
      <c r="U61" s="502"/>
      <c r="V61" s="503"/>
      <c r="W61" s="503"/>
      <c r="X61" s="503"/>
      <c r="Y61" s="504"/>
    </row>
    <row r="62" spans="1:232" s="8" customFormat="1" ht="33" customHeight="1" thickBot="1">
      <c r="A62" s="409" t="s">
        <v>43</v>
      </c>
      <c r="B62" s="410"/>
      <c r="C62" s="410"/>
      <c r="D62" s="410"/>
      <c r="E62" s="410"/>
      <c r="F62" s="410"/>
      <c r="G62" s="410"/>
      <c r="H62" s="410"/>
      <c r="I62" s="410"/>
      <c r="J62" s="410"/>
      <c r="K62" s="410"/>
      <c r="L62" s="410"/>
      <c r="M62" s="410"/>
      <c r="N62" s="410"/>
      <c r="O62" s="410"/>
      <c r="P62" s="410"/>
      <c r="Q62" s="410"/>
      <c r="R62" s="410"/>
      <c r="S62" s="410"/>
      <c r="T62" s="411"/>
      <c r="U62" s="387"/>
      <c r="V62" s="388"/>
      <c r="W62" s="388"/>
      <c r="X62" s="388"/>
      <c r="Y62" s="389"/>
    </row>
    <row r="66" spans="1:5" ht="18.75" customHeight="1">
      <c r="A66" s="42"/>
      <c r="B66" s="42"/>
      <c r="C66" s="42"/>
      <c r="D66" s="42"/>
      <c r="E66" s="42"/>
    </row>
    <row r="69" spans="1:5" ht="18.75" customHeight="1">
      <c r="A69" s="32"/>
      <c r="B69" s="32"/>
      <c r="C69" s="32"/>
      <c r="D69" s="32"/>
      <c r="E69" s="32"/>
    </row>
    <row r="71" spans="1:5" ht="18.75" customHeight="1">
      <c r="A71" s="32"/>
      <c r="B71" s="32"/>
      <c r="C71" s="32"/>
      <c r="D71" s="32"/>
      <c r="E71" s="32"/>
    </row>
  </sheetData>
  <mergeCells count="34">
    <mergeCell ref="A62:T62"/>
    <mergeCell ref="F59:O61"/>
    <mergeCell ref="P59:T61"/>
    <mergeCell ref="H5:I5"/>
    <mergeCell ref="J5:N5"/>
    <mergeCell ref="O5:T5"/>
    <mergeCell ref="T6:T7"/>
    <mergeCell ref="A57:D57"/>
    <mergeCell ref="F57:T57"/>
    <mergeCell ref="A1:E1"/>
    <mergeCell ref="F1:V1"/>
    <mergeCell ref="U55:Y62"/>
    <mergeCell ref="F56:T56"/>
    <mergeCell ref="A58:T58"/>
    <mergeCell ref="A59:E61"/>
    <mergeCell ref="W3:W7"/>
    <mergeCell ref="X3:X7"/>
    <mergeCell ref="Y3:Y7"/>
    <mergeCell ref="O4:T4"/>
    <mergeCell ref="A5:A7"/>
    <mergeCell ref="B5:B7"/>
    <mergeCell ref="C5:C7"/>
    <mergeCell ref="D5:D7"/>
    <mergeCell ref="E5:E7"/>
    <mergeCell ref="A3:E4"/>
    <mergeCell ref="W1:Y1"/>
    <mergeCell ref="F2:T2"/>
    <mergeCell ref="U2:W2"/>
    <mergeCell ref="X2:Y2"/>
    <mergeCell ref="O3:T3"/>
    <mergeCell ref="U3:U7"/>
    <mergeCell ref="V3:V7"/>
    <mergeCell ref="F3:F7"/>
    <mergeCell ref="G3:G7"/>
  </mergeCells>
  <conditionalFormatting sqref="J8:N53">
    <cfRule type="containsBlanks" dxfId="6" priority="1">
      <formula>LEN(TRIM(J8))=0</formula>
    </cfRule>
  </conditionalFormatting>
  <conditionalFormatting sqref="K8:N53">
    <cfRule type="expression" dxfId="5" priority="3">
      <formula>AND(J8&lt;&gt;"",J8&gt;K8)</formula>
    </cfRule>
  </conditionalFormatting>
  <conditionalFormatting sqref="O8:S53">
    <cfRule type="expression" dxfId="4" priority="2">
      <formula>J8=""</formula>
    </cfRule>
    <cfRule type="containsBlanks" dxfId="3" priority="7">
      <formula>LEN(TRIM(O8))=0</formula>
    </cfRule>
  </conditionalFormatting>
  <conditionalFormatting sqref="U8:W53">
    <cfRule type="cellIs" dxfId="2" priority="12" operator="greaterThan">
      <formula>1000</formula>
    </cfRule>
    <cfRule type="containsBlanks" dxfId="1" priority="13">
      <formula>LEN(TRIM(U8))=0</formula>
    </cfRule>
  </conditionalFormatting>
  <conditionalFormatting sqref="V8:V53">
    <cfRule type="expression" dxfId="0" priority="11">
      <formula>T8=""</formula>
    </cfRule>
  </conditionalFormatting>
  <dataValidations count="2">
    <dataValidation type="list" allowBlank="1" showInputMessage="1" showErrorMessage="1" sqref="I8" xr:uid="{9E886B07-441F-4576-ABBD-1A126EAA5B19}">
      <formula1>INDIRECT(IF(H8="HTA","Coef_Puissance_VT_HTA",IF(H8="BT&gt;36kVA","Coef_Puissance_VT_BTSUP36",IF(H8="BT 3-36 kVA","Coef_Puissance_VT_BT_3_36",""))))</formula1>
    </dataValidation>
    <dataValidation type="list" allowBlank="1" showInputMessage="1" showErrorMessage="1" sqref="H8" xr:uid="{202B65CE-C7F4-44B5-B56D-7B859A35D536}">
      <formula1>Type_Raccordement</formula1>
    </dataValidation>
  </dataValidations>
  <printOptions horizontalCentered="1" verticalCentered="1"/>
  <pageMargins left="0.70866141732283461" right="0.70866141732283461" top="0" bottom="0" header="0" footer="0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66</vt:i4>
      </vt:variant>
    </vt:vector>
  </HeadingPairs>
  <TitlesOfParts>
    <vt:vector size="70" baseType="lpstr">
      <vt:lpstr>Informations générales</vt:lpstr>
      <vt:lpstr>BPU</vt:lpstr>
      <vt:lpstr>DQE Énergie Active</vt:lpstr>
      <vt:lpstr> Acheminement non contractuel</vt:lpstr>
      <vt:lpstr>Capacité_Electricité</vt:lpstr>
      <vt:lpstr>Coef_Energie</vt:lpstr>
      <vt:lpstr>Coef_Energie_BT_3_36</vt:lpstr>
      <vt:lpstr>Coef_Energie_BTSUP36</vt:lpstr>
      <vt:lpstr>Coef_Energie_VT_HTA</vt:lpstr>
      <vt:lpstr>Coef_Puissance</vt:lpstr>
      <vt:lpstr>Coef_Puissance_VT_BT_3_36</vt:lpstr>
      <vt:lpstr>Coef_Puissance_VT_BTSUP36</vt:lpstr>
      <vt:lpstr>Coef_Puissance_VT_HTA</vt:lpstr>
      <vt:lpstr>' Acheminement non contractuel'!Date_rattachement</vt:lpstr>
      <vt:lpstr>Date_rattachement</vt:lpstr>
      <vt:lpstr>' Acheminement non contractuel'!Date_remise_offre</vt:lpstr>
      <vt:lpstr>Date_remise_offre</vt:lpstr>
      <vt:lpstr>' Acheminement non contractuel'!Debut_ligne_pdl</vt:lpstr>
      <vt:lpstr>Debut_ligne_pdl</vt:lpstr>
      <vt:lpstr>Energie_HC_HCH</vt:lpstr>
      <vt:lpstr>Energie_HCE</vt:lpstr>
      <vt:lpstr>Energie_HP_HPH</vt:lpstr>
      <vt:lpstr>Energie_HPE</vt:lpstr>
      <vt:lpstr>Energie_Pointe</vt:lpstr>
      <vt:lpstr>' Acheminement non contractuel'!Fin_ligne_pdl</vt:lpstr>
      <vt:lpstr>Fin_ligne_pdl</vt:lpstr>
      <vt:lpstr>FTA_Info</vt:lpstr>
      <vt:lpstr>' Acheminement non contractuel'!Heure_rattachement</vt:lpstr>
      <vt:lpstr>Heure_rattachement</vt:lpstr>
      <vt:lpstr>' Acheminement non contractuel'!Heure_remise_offre</vt:lpstr>
      <vt:lpstr>Heure_remise_offre</vt:lpstr>
      <vt:lpstr>' Acheminement non contractuel'!Marché_début</vt:lpstr>
      <vt:lpstr>Marché_début</vt:lpstr>
      <vt:lpstr>' Acheminement non contractuel'!Marché_début_heure</vt:lpstr>
      <vt:lpstr>Marché_début_heure</vt:lpstr>
      <vt:lpstr>' Acheminement non contractuel'!Marché_fin</vt:lpstr>
      <vt:lpstr>Marché_fin</vt:lpstr>
      <vt:lpstr>' Acheminement non contractuel'!Marché_fin_heure</vt:lpstr>
      <vt:lpstr>Marché_fin_heure</vt:lpstr>
      <vt:lpstr>' Acheminement non contractuel'!Nom_client</vt:lpstr>
      <vt:lpstr>Nom_client</vt:lpstr>
      <vt:lpstr>Prix_CEE</vt:lpstr>
      <vt:lpstr>Prix_EA_HCE</vt:lpstr>
      <vt:lpstr>Prix_EA_HCH</vt:lpstr>
      <vt:lpstr>Prix_EA_HPE</vt:lpstr>
      <vt:lpstr>Prix_EA_HPH</vt:lpstr>
      <vt:lpstr>Prix_EA_Pointe</vt:lpstr>
      <vt:lpstr>Prix_MC_HCE</vt:lpstr>
      <vt:lpstr>Prix_MC_HCH</vt:lpstr>
      <vt:lpstr>Prix_MC_HPE</vt:lpstr>
      <vt:lpstr>Prix_MC_HPH</vt:lpstr>
      <vt:lpstr>Prix_MC_Pointe</vt:lpstr>
      <vt:lpstr>Puisance_HC_HCH</vt:lpstr>
      <vt:lpstr>Puissance_HCE</vt:lpstr>
      <vt:lpstr>Puissance_HP_HPH</vt:lpstr>
      <vt:lpstr>Puissance_HPE</vt:lpstr>
      <vt:lpstr>Puissance_Pointe</vt:lpstr>
      <vt:lpstr>Ref_CARD</vt:lpstr>
      <vt:lpstr>Ref_CC</vt:lpstr>
      <vt:lpstr>Ref_Contrat_Unique</vt:lpstr>
      <vt:lpstr>Synthèse_FTA</vt:lpstr>
      <vt:lpstr>' Acheminement non contractuel'!Taxe_Elec</vt:lpstr>
      <vt:lpstr>Taxe_Elec</vt:lpstr>
      <vt:lpstr>Tension_Raccordement</vt:lpstr>
      <vt:lpstr>' Acheminement non contractuel'!Type_Accord_cadre</vt:lpstr>
      <vt:lpstr>Type_Accord_cadre</vt:lpstr>
      <vt:lpstr>Type_Contrat</vt:lpstr>
      <vt:lpstr>Type_Raccordement</vt:lpstr>
      <vt:lpstr>' Acheminement non contractuel'!Validite_remise_offre</vt:lpstr>
      <vt:lpstr>Validite_remise_offre</vt:lpstr>
    </vt:vector>
  </TitlesOfParts>
  <Manager/>
  <Company>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Clément MIRANDA</dc:creator>
  <cp:keywords/>
  <dc:description/>
  <cp:lastModifiedBy>Jessica Pernot</cp:lastModifiedBy>
  <cp:revision/>
  <cp:lastPrinted>2026-05-19T08:44:36Z</cp:lastPrinted>
  <dcterms:created xsi:type="dcterms:W3CDTF">2014-10-13T07:19:53Z</dcterms:created>
  <dcterms:modified xsi:type="dcterms:W3CDTF">2026-06-04T15:39:20Z</dcterms:modified>
  <cp:category/>
  <cp:contentStatus/>
</cp:coreProperties>
</file>